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" sheetId="2" r:id="rId2"/>
    <sheet name="Вопрос 1.2" sheetId="3" state="hidden" r:id="rId3"/>
    <sheet name="Вопрос 1.3  Энергоучет" sheetId="12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4 Охрана-2" sheetId="13" state="hidden" r:id="rId12"/>
    <sheet name="Вопрос 1.3 Комиссия ИТ" sheetId="11" state="hidden" r:id="rId13"/>
    <sheet name="Вопрос 1.6 НИОКР" sheetId="16" state="hidden" r:id="rId14"/>
    <sheet name="Вопрос 1.5 Энергоучет" sheetId="15" state="hidden" r:id="rId15"/>
    <sheet name="Вопрос 1.3 Охрана-1" sheetId="14" state="hidden" r:id="rId16"/>
    <sheet name="Вопрос 1.3 комиссия СМИ" sheetId="17" state="hidden" r:id="rId17"/>
    <sheet name="Лист5" sheetId="18" state="hidden" r:id="rId18"/>
    <sheet name="Лист2" sheetId="19" state="hidden" r:id="rId19"/>
    <sheet name="Лист6" sheetId="20" state="hidden" r:id="rId20"/>
    <sheet name="Лист7" sheetId="21" state="hidden" r:id="rId21"/>
    <sheet name="Лист8" sheetId="22" state="hidden" r:id="rId22"/>
    <sheet name="Лист9" sheetId="23" state="hidden" r:id="rId23"/>
    <sheet name="Лист10" sheetId="24" state="hidden" r:id="rId24"/>
    <sheet name="Лист11" sheetId="25" state="hidden" r:id="rId25"/>
    <sheet name="Лист12" sheetId="26" state="hidden" r:id="rId26"/>
    <sheet name="Лист13" sheetId="27" state="hidden" r:id="rId27"/>
    <sheet name="Лист14" sheetId="28" state="hidden" r:id="rId28"/>
    <sheet name="Лист15" sheetId="29" state="hidden" r:id="rId29"/>
    <sheet name="Лист16" sheetId="30" state="hidden" r:id="rId30"/>
    <sheet name="Лист17" sheetId="31" state="hidden" r:id="rId31"/>
    <sheet name="Лист18" sheetId="32" state="hidden" r:id="rId32"/>
    <sheet name="Лист19" sheetId="33" state="hidden" r:id="rId33"/>
    <sheet name="Лист20" sheetId="34" state="hidden" r:id="rId34"/>
    <sheet name="Лист21" sheetId="35" state="hidden" r:id="rId35"/>
  </sheets>
  <definedNames>
    <definedName name="_xlnm._FilterDatabase" localSheetId="1" hidden="1">'Вопрос 1'!$B$3:$O$3</definedName>
    <definedName name="_xlnm._FilterDatabase" localSheetId="2" hidden="1">'Вопрос 1.2'!$E$1:$E$9</definedName>
    <definedName name="_xlnm._FilterDatabase" localSheetId="16" hidden="1">'Вопрос 1.3 комиссия СМИ'!$K$1:$K$3</definedName>
    <definedName name="_xlnm._FilterDatabase" localSheetId="15" hidden="1">'Вопрос 1.3 Охрана-1'!$K$1:$K$3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'Вопрос 1'!$A$1:$L$114</definedName>
    <definedName name="_xlnm.Print_Area" localSheetId="2">'Вопрос 1.2'!$A$1:$K$24</definedName>
    <definedName name="_xlnm.Print_Area" localSheetId="3">'Вопрос 1.3  Энергоучет'!$A$1:$J$5</definedName>
    <definedName name="_xlnm.Print_Area" localSheetId="12">'Вопрос 1.3 Комиссия ИТ'!$A$1:$L$5</definedName>
    <definedName name="_xlnm.Print_Area" localSheetId="16">'Вопрос 1.3 комиссия СМИ'!$A$1:$L$7</definedName>
    <definedName name="_xlnm.Print_Area" localSheetId="15">'Вопрос 1.3 Охрана-1'!$A$1:$L$6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11">'Вопрос 1.4 Охрана-2'!$A$1:$L$9</definedName>
    <definedName name="_xlnm.Print_Area" localSheetId="14">'Вопрос 1.5 Энергоучет'!$A$1:$K$6</definedName>
    <definedName name="_xlnm.Print_Area" localSheetId="13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6" i="14" l="1"/>
  <c r="H5" i="14"/>
  <c r="H8" i="16" l="1"/>
  <c r="H8" i="6" l="1"/>
  <c r="H7" i="5"/>
  <c r="H8" i="1"/>
</calcChain>
</file>

<file path=xl/sharedStrings.xml><?xml version="1.0" encoding="utf-8"?>
<sst xmlns="http://schemas.openxmlformats.org/spreadsheetml/2006/main" count="1300" uniqueCount="607">
  <si>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</si>
  <si>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</si>
  <si>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</si>
  <si>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</si>
  <si>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</si>
  <si>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</si>
  <si>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</si>
  <si>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</si>
  <si>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</si>
  <si>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</si>
  <si>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</si>
  <si>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</si>
  <si>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</si>
  <si>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</si>
  <si>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</si>
  <si>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</si>
  <si>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</si>
  <si>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</si>
  <si>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</si>
  <si>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</si>
  <si>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</si>
  <si>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</si>
  <si>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</si>
  <si>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</si>
  <si>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</si>
  <si>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</si>
  <si>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</si>
  <si>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</si>
  <si>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</si>
  <si>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</si>
  <si>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</si>
  <si>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</si>
  <si>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</si>
  <si>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</si>
  <si>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</si>
  <si>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</si>
  <si>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</si>
  <si>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</si>
  <si>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</si>
  <si>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</si>
  <si>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</si>
  <si>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</si>
  <si>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</si>
  <si>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</si>
  <si>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</si>
  <si>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</si>
  <si>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</si>
  <si>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</si>
  <si>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</si>
  <si>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</si>
  <si>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</si>
  <si>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</si>
  <si>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</si>
  <si>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</si>
  <si>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</si>
  <si>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</si>
  <si>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</si>
  <si>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</si>
  <si>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</si>
  <si>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</si>
  <si>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</si>
  <si>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</si>
  <si>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</si>
  <si>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</si>
  <si>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</si>
  <si>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</si>
  <si>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</si>
  <si>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</si>
  <si>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</si>
  <si>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</si>
  <si>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</si>
  <si>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</si>
  <si>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</si>
  <si>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</si>
  <si>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</si>
  <si>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</si>
  <si>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</si>
  <si>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ВОПРОС № 1.5</t>
  </si>
  <si>
    <t>ПРИЛОЖЕНИЕ № 1.5 к протоколу от 17.09.2024 №</t>
  </si>
  <si>
    <t>Перечень лотов на утверждение Документации о закупке (ЭУ)</t>
  </si>
  <si>
    <t>Поставка модемов для ЭУ</t>
  </si>
  <si>
    <t>062-0007276</t>
  </si>
  <si>
    <t>Запрос предложение</t>
  </si>
  <si>
    <t>Поставка модулей отображения информации</t>
  </si>
  <si>
    <t>062-0007279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</si>
  <si>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</si>
  <si>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</si>
  <si>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</si>
  <si>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</si>
  <si>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</si>
  <si>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</si>
  <si>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</si>
  <si>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</si>
  <si>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</si>
  <si>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Краснокутский В.А.</t>
  </si>
  <si>
    <t>ПРИЛОЖЕНИЕ №1.3 к протоколу от 19.08.2025 №</t>
  </si>
  <si>
    <t>062-0009362</t>
  </si>
  <si>
    <t>Авдеев И.Н.</t>
  </si>
  <si>
    <t>ПРИЛОЖЕНИЕ №1.3 к протоколу от 11.11.2025 №</t>
  </si>
  <si>
    <t>Поставка устройств сбора и передачи данных</t>
  </si>
  <si>
    <t>062-0010093</t>
  </si>
  <si>
    <t>29.12.2025</t>
  </si>
  <si>
    <t>МСП</t>
  </si>
  <si>
    <t>ЮЭС</t>
  </si>
  <si>
    <t>ПРИЛОЖЕНИЕ № 1.4 к протоколу от 11.11.2025 №</t>
  </si>
  <si>
    <t>Оказание услуг по организации на ПС "низкой" категории опасности ИТСО (СКУД, КПП, "запретная зона" и т.д.) в соответствии с п/п № 1046 от 03.08.2024 г. в 2025 году</t>
  </si>
  <si>
    <t>082-0024580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</si>
  <si>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</si>
  <si>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</si>
  <si>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</si>
  <si>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</si>
  <si>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</si>
  <si>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13.11.2025 №</t>
  </si>
  <si>
    <t>Поставка накопителей твердотельных</t>
  </si>
  <si>
    <t>062-0009273</t>
  </si>
  <si>
    <t>27.02.2026</t>
  </si>
  <si>
    <t>ПРИЛОЖЕНИЕ №1.3 к протоколу от 18.11.2025.№</t>
  </si>
  <si>
    <t>Системы анализа защищенности технологической информационно-вычислительной сети и проведению контроля защищенности ресурсов ОКИИ</t>
  </si>
  <si>
    <t>062-0009941</t>
  </si>
  <si>
    <t>Актуализация баз данных комплексного решения по управлению организационными и техническими мероприятиями по защите информации</t>
  </si>
  <si>
    <t>062-0007800</t>
  </si>
  <si>
    <t>ПРИЛОЖЕНИЕ № 1.2 к протоколу от 20.11.2025 №</t>
  </si>
  <si>
    <t>ВОПРОС № 1</t>
  </si>
  <si>
    <t>Марка, модель ТС</t>
  </si>
  <si>
    <t>Тип ТС</t>
  </si>
  <si>
    <t>Рег.знак ТС</t>
  </si>
  <si>
    <t>№ ЛОТА</t>
  </si>
  <si>
    <t>Заказчик (филиал)</t>
  </si>
  <si>
    <t>Способ торгов</t>
  </si>
  <si>
    <t>Цена ОТСЕЧЕНИЯ, руб. с НДС</t>
  </si>
  <si>
    <t>Пул лотов (№ 2 из 3)</t>
  </si>
  <si>
    <t>Пул лотов (№ 1 из 3)</t>
  </si>
  <si>
    <t>Лот № 1</t>
  </si>
  <si>
    <t>ГАЗ 47953-0000010-31</t>
  </si>
  <si>
    <t>Мастерская специализированный</t>
  </si>
  <si>
    <t>ВЭС</t>
  </si>
  <si>
    <t>Лот № 2</t>
  </si>
  <si>
    <t>Лот № 3</t>
  </si>
  <si>
    <t>Лот № 4</t>
  </si>
  <si>
    <t>Лот № 5</t>
  </si>
  <si>
    <t>Лот № 6</t>
  </si>
  <si>
    <t>Лот № 7</t>
  </si>
  <si>
    <t>Лот № 8</t>
  </si>
  <si>
    <t>Лот № 9</t>
  </si>
  <si>
    <t>Легковой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</si>
  <si>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</si>
  <si>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</si>
  <si>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</si>
  <si>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</si>
  <si>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</si>
  <si>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</si>
  <si>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</si>
  <si>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Прицеп для ДГУ</t>
  </si>
  <si>
    <t>Лот № 17</t>
  </si>
  <si>
    <t>Лот № 18</t>
  </si>
  <si>
    <t>Лот № 19</t>
  </si>
  <si>
    <t>Лот № 20</t>
  </si>
  <si>
    <t>Лот № 21</t>
  </si>
  <si>
    <t>Лот № 22</t>
  </si>
  <si>
    <t>УАЗ-31514</t>
  </si>
  <si>
    <t>Лот № 23</t>
  </si>
  <si>
    <t>Лот № 24</t>
  </si>
  <si>
    <t>Лот № 25</t>
  </si>
  <si>
    <t>Лот № 26</t>
  </si>
  <si>
    <t>Chevrolet Niva, 212300-55</t>
  </si>
  <si>
    <t>Лот № 27</t>
  </si>
  <si>
    <t>Лот № 28</t>
  </si>
  <si>
    <t>Самосвал</t>
  </si>
  <si>
    <t>УАЗ 390995</t>
  </si>
  <si>
    <t>Грузовой фургон</t>
  </si>
  <si>
    <t>МКС</t>
  </si>
  <si>
    <t>УАЗ-390995</t>
  </si>
  <si>
    <t>Перечень лотов на утверждение Извещений, Документаций о проведении аукционов продавца в электронной форме
по определению покупателя транспортных средств и механизмов, принадлежащих ПАО «Россети Московский регион»</t>
  </si>
  <si>
    <t>Регин А.С.</t>
  </si>
  <si>
    <t>ГАЗ-27527</t>
  </si>
  <si>
    <t>ГАЗ-3308</t>
  </si>
  <si>
    <t>Специальное</t>
  </si>
  <si>
    <t>ЗЭС</t>
  </si>
  <si>
    <t>ГАЗ 33081</t>
  </si>
  <si>
    <t>CHEVROLET NIVA 212300-55</t>
  </si>
  <si>
    <t>Грузовой бортовой</t>
  </si>
  <si>
    <t>УАЗ 39099</t>
  </si>
  <si>
    <t>Автомашина бригадная, линейная, сетевая</t>
  </si>
  <si>
    <t>Автовышка</t>
  </si>
  <si>
    <t>Автомобиль легковой повышенной проходимости (полный привод), кат. «В»</t>
  </si>
  <si>
    <t>УАЗ 390902</t>
  </si>
  <si>
    <t>УАЗ 3909</t>
  </si>
  <si>
    <t>Пул лотов (№ 3 из 3)</t>
  </si>
  <si>
    <t>Лот № 29</t>
  </si>
  <si>
    <t>Лот № 30</t>
  </si>
  <si>
    <t>Лот № 31</t>
  </si>
  <si>
    <t>Лот № 32</t>
  </si>
  <si>
    <t>Лот № 33</t>
  </si>
  <si>
    <t>Лот № 34</t>
  </si>
  <si>
    <t>Лот № 35</t>
  </si>
  <si>
    <t>Лот № 36</t>
  </si>
  <si>
    <t>Инвентарный номер</t>
  </si>
  <si>
    <t>Идентификационный номер VIN  (для механизмов - основной номер рамы)</t>
  </si>
  <si>
    <t>Универсал легковой</t>
  </si>
  <si>
    <t>084-814667</t>
  </si>
  <si>
    <t>Р197РМ190</t>
  </si>
  <si>
    <t>X9L212300B0364411</t>
  </si>
  <si>
    <t>КАМАЗ 43114-15</t>
  </si>
  <si>
    <t>029-100247</t>
  </si>
  <si>
    <t>Р497МЕ150</t>
  </si>
  <si>
    <t>X9H58860B70000031</t>
  </si>
  <si>
    <t>КАМАЗ 43114</t>
  </si>
  <si>
    <t>084-813415</t>
  </si>
  <si>
    <t>У275ХО150</t>
  </si>
  <si>
    <t>X6729464380000132</t>
  </si>
  <si>
    <t>3035НР</t>
  </si>
  <si>
    <t>2040-5000021116</t>
  </si>
  <si>
    <t>В809АВ750</t>
  </si>
  <si>
    <t>XUJ3035HPF0000145</t>
  </si>
  <si>
    <t>Фургон грузовой</t>
  </si>
  <si>
    <t>029-Л000000021</t>
  </si>
  <si>
    <t>К838ММ150</t>
  </si>
  <si>
    <t>XTT39099060473153</t>
  </si>
  <si>
    <t>Уаз-390995</t>
  </si>
  <si>
    <t>2040-5000013031</t>
  </si>
  <si>
    <t>О927КН50</t>
  </si>
  <si>
    <t>ХТТ390995Е0405836</t>
  </si>
  <si>
    <t>Уаз-315195</t>
  </si>
  <si>
    <t>2040-5000013032</t>
  </si>
  <si>
    <t>О933КН50</t>
  </si>
  <si>
    <t>ХТТ315195Е0501301</t>
  </si>
  <si>
    <t xml:space="preserve">Газ-27527  </t>
  </si>
  <si>
    <t>2040-5000020266</t>
  </si>
  <si>
    <t>Т080ТА750</t>
  </si>
  <si>
    <t>X96275270F0796355</t>
  </si>
  <si>
    <t>029-065470</t>
  </si>
  <si>
    <t>Т363МЕ90</t>
  </si>
  <si>
    <t>XTT39090230455977</t>
  </si>
  <si>
    <t>КАМАЗ 44108-24</t>
  </si>
  <si>
    <t>Тягач седельный грузовой</t>
  </si>
  <si>
    <t>084-814544</t>
  </si>
  <si>
    <t>Т941ОХ190</t>
  </si>
  <si>
    <t>ХТС441083В2383889</t>
  </si>
  <si>
    <t>029-065448</t>
  </si>
  <si>
    <t>У638ХС190</t>
  </si>
  <si>
    <t>отс.</t>
  </si>
  <si>
    <t>УАЗ 390994</t>
  </si>
  <si>
    <t>Грузовой</t>
  </si>
  <si>
    <t>029-100101</t>
  </si>
  <si>
    <t>У916МА150</t>
  </si>
  <si>
    <t>XTT39099470493048</t>
  </si>
  <si>
    <t>Грузовой прочие</t>
  </si>
  <si>
    <t>029-100100</t>
  </si>
  <si>
    <t>У917МА150</t>
  </si>
  <si>
    <t>XTT39099470490939</t>
  </si>
  <si>
    <t>мастерская специализированный</t>
  </si>
  <si>
    <t>084-814118</t>
  </si>
  <si>
    <t>А747НВ190</t>
  </si>
  <si>
    <t>XUL47953KB0000190</t>
  </si>
  <si>
    <t>УАЗ 31514</t>
  </si>
  <si>
    <t>029-065413</t>
  </si>
  <si>
    <t>Х977МВ50</t>
  </si>
  <si>
    <t xml:space="preserve">Газ-27527 (3035НР) </t>
  </si>
  <si>
    <t>Специальная аварийная</t>
  </si>
  <si>
    <t>2040-5000021119</t>
  </si>
  <si>
    <t>В812АВ750</t>
  </si>
  <si>
    <t>XUJ3035HPF0000152</t>
  </si>
  <si>
    <t>Вис 234520 30</t>
  </si>
  <si>
    <t>084-00000000226</t>
  </si>
  <si>
    <t>В819ММ150</t>
  </si>
  <si>
    <t>Х6D23452081019112</t>
  </si>
  <si>
    <t>УАЗ-390994</t>
  </si>
  <si>
    <t>036-00000102139</t>
  </si>
  <si>
    <t>В859ММ150</t>
  </si>
  <si>
    <t>ХТТ39099470481203</t>
  </si>
  <si>
    <t>2040-5000005825</t>
  </si>
  <si>
    <t>ВТ732450</t>
  </si>
  <si>
    <t>X89848410C0EL6022</t>
  </si>
  <si>
    <t>Газ 22171</t>
  </si>
  <si>
    <t>Пассажирский</t>
  </si>
  <si>
    <t>084-00000000306</t>
  </si>
  <si>
    <t>К869ММ150</t>
  </si>
  <si>
    <t>Х9622171080624626</t>
  </si>
  <si>
    <t>2040-5000021126</t>
  </si>
  <si>
    <t>О640АН750</t>
  </si>
  <si>
    <t>XUJ3035HPF0000158</t>
  </si>
  <si>
    <t>2040-5000021096</t>
  </si>
  <si>
    <t>О652АН750</t>
  </si>
  <si>
    <t>XUJ3035HPF0000132</t>
  </si>
  <si>
    <t xml:space="preserve">УАЗ ХАНТЕР </t>
  </si>
  <si>
    <t>018-50319</t>
  </si>
  <si>
    <t>Р607МК50</t>
  </si>
  <si>
    <t>XTT315195F1000014</t>
  </si>
  <si>
    <t>ГАЗ-34036-10ПМ</t>
  </si>
  <si>
    <t>Гусеничный тягач</t>
  </si>
  <si>
    <t>018-43030</t>
  </si>
  <si>
    <t>1587ММ50</t>
  </si>
  <si>
    <t>зав. № машины (рамы) ПМ02Д0104</t>
  </si>
  <si>
    <t>084-814117</t>
  </si>
  <si>
    <t>А738НВ190</t>
  </si>
  <si>
    <t>XUL47953KB0000186</t>
  </si>
  <si>
    <t>Грузовойфургон</t>
  </si>
  <si>
    <t>2040-5000012954</t>
  </si>
  <si>
    <t>О931КН50</t>
  </si>
  <si>
    <t>ХТТ390995Е0405822</t>
  </si>
  <si>
    <t>2040-5000021097</t>
  </si>
  <si>
    <t>М829АО750</t>
  </si>
  <si>
    <t>XUJ3035HPF0000143</t>
  </si>
  <si>
    <t>КАМАЗ 68904N</t>
  </si>
  <si>
    <t>РИСЭ</t>
  </si>
  <si>
    <t>2000-4000002542</t>
  </si>
  <si>
    <t>В138МА790</t>
  </si>
  <si>
    <t>Z7B68904NE0000002</t>
  </si>
  <si>
    <t>РИСЭ  Cummins С440 D5</t>
  </si>
  <si>
    <t>ДГУ Stamford S4L1D-G41</t>
  </si>
  <si>
    <t>083-00000003251</t>
  </si>
  <si>
    <t>Б/Н</t>
  </si>
  <si>
    <t>V440C211008912</t>
  </si>
  <si>
    <t>ГАЗ 27527 (7 мест N1)</t>
  </si>
  <si>
    <t>Фургон цельнометаллический</t>
  </si>
  <si>
    <t>083-00000003625</t>
  </si>
  <si>
    <t>Н926ВО790</t>
  </si>
  <si>
    <t>X96275270B0708673</t>
  </si>
  <si>
    <t>37305L (HYUNDAI GOLD 120)</t>
  </si>
  <si>
    <t>ПЭС-330</t>
  </si>
  <si>
    <t>2020-5000012563</t>
  </si>
  <si>
    <t>А498КМ790</t>
  </si>
  <si>
    <t>Z8337305LC0000019</t>
  </si>
  <si>
    <t>030-84260</t>
  </si>
  <si>
    <t>Х880КТ790</t>
  </si>
  <si>
    <t>X9627527070511254</t>
  </si>
  <si>
    <t xml:space="preserve">ГАЗ-3308 </t>
  </si>
  <si>
    <t>машина аварийно-ремонтная</t>
  </si>
  <si>
    <t>015-500207</t>
  </si>
  <si>
    <t>В528ММ 90</t>
  </si>
  <si>
    <t>X9H48852B40000097</t>
  </si>
  <si>
    <t>20D0-5000003844</t>
  </si>
  <si>
    <t>В677ОВ790</t>
  </si>
  <si>
    <t>X8932593MH0AY4127</t>
  </si>
  <si>
    <t>083-00000003629</t>
  </si>
  <si>
    <t>Е477ММ790</t>
  </si>
  <si>
    <t>X96275270B0709940</t>
  </si>
  <si>
    <t xml:space="preserve">Прочие специализированный </t>
  </si>
  <si>
    <t>030-84270</t>
  </si>
  <si>
    <t>Х894ХН177</t>
  </si>
  <si>
    <t>Х0848101А6С301300</t>
  </si>
  <si>
    <t>Начальная цена, руб. с НДС (с учетом затрат на оценку 1652 руб.)</t>
  </si>
  <si>
    <t>грузовой фургон</t>
  </si>
  <si>
    <t>085-989118204</t>
  </si>
  <si>
    <t>Т185МУ790</t>
  </si>
  <si>
    <t>ХТТ390995С0436604</t>
  </si>
  <si>
    <t>МАЗ 437041-268</t>
  </si>
  <si>
    <t>бортовой грузовой</t>
  </si>
  <si>
    <t>014-6724961</t>
  </si>
  <si>
    <t>Т788ЕК199</t>
  </si>
  <si>
    <t>Y3M43704160002412</t>
  </si>
  <si>
    <t>ЗИЛ-131</t>
  </si>
  <si>
    <t>фургон (лаборатория)</t>
  </si>
  <si>
    <t>015-500202</t>
  </si>
  <si>
    <t>Х392МУ50</t>
  </si>
  <si>
    <t>XTZ0131HAL0886339</t>
  </si>
  <si>
    <t>УАЗ-374102</t>
  </si>
  <si>
    <t>030-57417</t>
  </si>
  <si>
    <t>Р589ОХ77</t>
  </si>
  <si>
    <t>ХТТ37410260449795</t>
  </si>
  <si>
    <t>030-84269</t>
  </si>
  <si>
    <t>М122КУ790</t>
  </si>
  <si>
    <t>Х9627527060505756</t>
  </si>
  <si>
    <t>КамАЗ-4326 ВС-22.06</t>
  </si>
  <si>
    <t>автогидроподъёмник</t>
  </si>
  <si>
    <t>083-00000000446</t>
  </si>
  <si>
    <t>Т588КК790</t>
  </si>
  <si>
    <t>Х8948212182АН3069</t>
  </si>
  <si>
    <t>083-00000000128</t>
  </si>
  <si>
    <t>Т451ЕК199</t>
  </si>
  <si>
    <t>ХТТ39099480437086</t>
  </si>
  <si>
    <t>БКМ-317-01 48101В</t>
  </si>
  <si>
    <t>2050-5000018612</t>
  </si>
  <si>
    <t>А790РТ777</t>
  </si>
  <si>
    <t>X0848101BF0002689</t>
  </si>
  <si>
    <t>БКМ</t>
  </si>
  <si>
    <t>083-00000003602</t>
  </si>
  <si>
    <t>О369ВМ790</t>
  </si>
  <si>
    <t>XOB595240B0000034</t>
  </si>
  <si>
    <t>HYUNDAI SONATA</t>
  </si>
  <si>
    <t>085-9150000025</t>
  </si>
  <si>
    <t>Е265НР177</t>
  </si>
  <si>
    <t>X7MEN41FP6А021931</t>
  </si>
  <si>
    <t>085-9150000026</t>
  </si>
  <si>
    <t>Е306НР177</t>
  </si>
  <si>
    <t>X7MEN41FP6А021756</t>
  </si>
  <si>
    <t>TOYOTA CAMRY</t>
  </si>
  <si>
    <t>085-9150000027</t>
  </si>
  <si>
    <t>Е376НР177</t>
  </si>
  <si>
    <t>JTNBK40K003012378</t>
  </si>
  <si>
    <t>085-9150000036</t>
  </si>
  <si>
    <t>Р587СУ799</t>
  </si>
  <si>
    <t>JTNBK40K603028536</t>
  </si>
  <si>
    <t>JCB 3CX</t>
  </si>
  <si>
    <t>экскаватор</t>
  </si>
  <si>
    <t>085-91420001008</t>
  </si>
  <si>
    <t>77АХ1780</t>
  </si>
  <si>
    <t>JCB3CX4TC60973897</t>
  </si>
  <si>
    <t>085-91420001053</t>
  </si>
  <si>
    <t>77АУ6156</t>
  </si>
  <si>
    <t>JCB3CX4TC70981743</t>
  </si>
  <si>
    <t>085-91420001055</t>
  </si>
  <si>
    <t>77АУ6158</t>
  </si>
  <si>
    <t>JCB3CX4TL70981858</t>
  </si>
  <si>
    <t>085-91420001062</t>
  </si>
  <si>
    <t>77АУ6685</t>
  </si>
  <si>
    <t>JCB3CX4TC70982738</t>
  </si>
  <si>
    <t>085-91420001066</t>
  </si>
  <si>
    <t>77АУ9007</t>
  </si>
  <si>
    <t>JCB3CX4TE70983063</t>
  </si>
  <si>
    <t>085-91420001121</t>
  </si>
  <si>
    <t>77ВА3964</t>
  </si>
  <si>
    <t>JCB3CX4TH71333352</t>
  </si>
  <si>
    <t>VW TRANSPORTER 5LD</t>
  </si>
  <si>
    <t>Бортовой VWT5LD-1</t>
  </si>
  <si>
    <t>085-91500001154</t>
  </si>
  <si>
    <t>Х019ВТ199</t>
  </si>
  <si>
    <t>X897JZ1ZZ81BR2025</t>
  </si>
  <si>
    <t>085-989115026</t>
  </si>
  <si>
    <t>К384КВ197</t>
  </si>
  <si>
    <t>XTT390995B0415729</t>
  </si>
  <si>
    <t>085-989115051</t>
  </si>
  <si>
    <t>К729КВ197</t>
  </si>
  <si>
    <t>XTT390995B0415623</t>
  </si>
  <si>
    <t>HYUNDАI SONATA 2.0 АТ</t>
  </si>
  <si>
    <t>085-989115178</t>
  </si>
  <si>
    <t>О982МУ197</t>
  </si>
  <si>
    <t>KMHEB41BBBA251952</t>
  </si>
  <si>
    <t>085-989115185</t>
  </si>
  <si>
    <t>К438МС197</t>
  </si>
  <si>
    <t>KMHEB41BBBA252155</t>
  </si>
  <si>
    <t>085-989115199</t>
  </si>
  <si>
    <t>О913МУ197</t>
  </si>
  <si>
    <t>KMHEB41BBBA251664</t>
  </si>
  <si>
    <t>085-989115200</t>
  </si>
  <si>
    <t>Т037НВ197</t>
  </si>
  <si>
    <t>KMHEB41BBBA252520</t>
  </si>
  <si>
    <t>085-989117243</t>
  </si>
  <si>
    <t>А793ОЕ197</t>
  </si>
  <si>
    <t>KMHEB41BBBA272698</t>
  </si>
  <si>
    <t>085-989117227</t>
  </si>
  <si>
    <t>Р835РТ77</t>
  </si>
  <si>
    <t>KMHEB41BBBA272677</t>
  </si>
  <si>
    <t>085-989117700</t>
  </si>
  <si>
    <t>В549ОС197</t>
  </si>
  <si>
    <t>KMHEB41BBCA320694</t>
  </si>
  <si>
    <t>085-989117707</t>
  </si>
  <si>
    <t>В534ОС197</t>
  </si>
  <si>
    <t>KMHEB41BBCA322948</t>
  </si>
  <si>
    <t>085-989118207</t>
  </si>
  <si>
    <t>Е817РВ197</t>
  </si>
  <si>
    <t>XTT390995C0436612</t>
  </si>
  <si>
    <t>085-989118214</t>
  </si>
  <si>
    <t>Е828РВ197</t>
  </si>
  <si>
    <t>XTT390995C0436821</t>
  </si>
  <si>
    <t>VW ЕВРАКОМ 284001-01 Перевозчик</t>
  </si>
  <si>
    <t>085-989118441</t>
  </si>
  <si>
    <t>В596РО197</t>
  </si>
  <si>
    <t>X89284001BLED6062</t>
  </si>
  <si>
    <t>2020-5000027399</t>
  </si>
  <si>
    <t>К742НЕ777</t>
  </si>
  <si>
    <t>XW7BKYFK70S100541</t>
  </si>
  <si>
    <t>МАВР 48432А</t>
  </si>
  <si>
    <t>Бригадный</t>
  </si>
  <si>
    <t>038-5000535</t>
  </si>
  <si>
    <t>Н092РУ197</t>
  </si>
  <si>
    <t>Х9Н48432АС0000035</t>
  </si>
  <si>
    <t>Hyundai   HD120, МАВР-48432 А</t>
  </si>
  <si>
    <t>038-5000533</t>
  </si>
  <si>
    <t>Н091РУ197</t>
  </si>
  <si>
    <t>Х9Н48432АС0000034</t>
  </si>
  <si>
    <t>28187-0000010-04</t>
  </si>
  <si>
    <t>2010-5000000221</t>
  </si>
  <si>
    <t>М951АН77</t>
  </si>
  <si>
    <t>Z8J28187ХC0001488</t>
  </si>
  <si>
    <t>FORD TOURNEO CONNECT</t>
  </si>
  <si>
    <t>038-5000518</t>
  </si>
  <si>
    <t>У258НО197</t>
  </si>
  <si>
    <t>WF0HXXTTPHBL27157</t>
  </si>
  <si>
    <t>FORD FOCUS</t>
  </si>
  <si>
    <t xml:space="preserve">Легковой </t>
  </si>
  <si>
    <t>064-00000011275</t>
  </si>
  <si>
    <t>С716МТ197</t>
  </si>
  <si>
    <t>X9FSXXEEDSBD63804</t>
  </si>
  <si>
    <t>Форд "Мондео"</t>
  </si>
  <si>
    <t>064-00000011330</t>
  </si>
  <si>
    <t>Т286МХ197</t>
  </si>
  <si>
    <t>X9FDXXEEBDBE76345</t>
  </si>
  <si>
    <t>064-00000011328</t>
  </si>
  <si>
    <t>Т285МХ197</t>
  </si>
  <si>
    <t xml:space="preserve">X9FDXXEEBDBE76338 </t>
  </si>
  <si>
    <t>Фольксваген "Поло"</t>
  </si>
  <si>
    <t>038-5000522</t>
  </si>
  <si>
    <t>А032ОЕ197</t>
  </si>
  <si>
    <t>XW8ZZZ61ZBG019949</t>
  </si>
  <si>
    <t>Форд Транзит Вэн</t>
  </si>
  <si>
    <t>064-00000011661</t>
  </si>
  <si>
    <t>С176ОС197</t>
  </si>
  <si>
    <t>WF05XXTTF5BE08569</t>
  </si>
  <si>
    <t>064-00000011679</t>
  </si>
  <si>
    <t>С150ОС197</t>
  </si>
  <si>
    <t>WF05XXTTF5BE08574</t>
  </si>
  <si>
    <t xml:space="preserve">27993В </t>
  </si>
  <si>
    <t>Грузовой бортовой сдвоенная кабины</t>
  </si>
  <si>
    <t>064-00000010939</t>
  </si>
  <si>
    <t>Х654МО197</t>
  </si>
  <si>
    <t>XUH27993BA0000091</t>
  </si>
  <si>
    <t>064-00000010991</t>
  </si>
  <si>
    <t>М577КМ197</t>
  </si>
  <si>
    <t>WF0JXXTTPJAS01289</t>
  </si>
  <si>
    <t>038-5000112</t>
  </si>
  <si>
    <t>У049НО197</t>
  </si>
  <si>
    <t>WF0HXXTTPHBE01845</t>
  </si>
  <si>
    <t>FORD RANGER</t>
  </si>
  <si>
    <t>2030-5000000483</t>
  </si>
  <si>
    <t>С998ХР197</t>
  </si>
  <si>
    <t>6FPPXXMJ2PCB30759</t>
  </si>
  <si>
    <t>ФОЛЬКСВАГЕН ТРАНСПОРТЕР</t>
  </si>
  <si>
    <t>064-00000009562</t>
  </si>
  <si>
    <t>Т415КМ199</t>
  </si>
  <si>
    <t>WV2ZZZ7HZ9H007039</t>
  </si>
  <si>
    <t>064-00000011289</t>
  </si>
  <si>
    <t>С752МТ197</t>
  </si>
  <si>
    <t>X9FSXXEEDSBD65673</t>
  </si>
  <si>
    <t>064-00000011285</t>
  </si>
  <si>
    <t>В392НЕ799</t>
  </si>
  <si>
    <t>X9FSXXEEDSBD65668</t>
  </si>
  <si>
    <t>2030-5000000484</t>
  </si>
  <si>
    <t>С995ХР197</t>
  </si>
  <si>
    <t>6FPPXXMJ2PCB30760</t>
  </si>
  <si>
    <t>064-00000010989</t>
  </si>
  <si>
    <t>М 583 КМ 197</t>
  </si>
  <si>
    <t>WF0JXXTTPJAS01709</t>
  </si>
  <si>
    <t>ГАЗ-4795-0000010-23</t>
  </si>
  <si>
    <t>082-50263</t>
  </si>
  <si>
    <t>О178ММ150</t>
  </si>
  <si>
    <t>XUL479523B0000250</t>
  </si>
  <si>
    <t>013-310453</t>
  </si>
  <si>
    <t>С436МК150</t>
  </si>
  <si>
    <t>X3X47320010200906</t>
  </si>
  <si>
    <t>ГАЗ-3308, 48852B</t>
  </si>
  <si>
    <t>013-310491</t>
  </si>
  <si>
    <t>О317ММ150</t>
  </si>
  <si>
    <t>X9H48852B50000018</t>
  </si>
  <si>
    <t>ГАЗ-33081</t>
  </si>
  <si>
    <t>082-9933682</t>
  </si>
  <si>
    <t>М162НВ190</t>
  </si>
  <si>
    <t>XUY3732D1B0000203</t>
  </si>
  <si>
    <t>КАМАЗ 55111</t>
  </si>
  <si>
    <t>032-50280</t>
  </si>
  <si>
    <t>О731МВ150</t>
  </si>
  <si>
    <t>XTC551110S2081391</t>
  </si>
  <si>
    <t>082-9934579</t>
  </si>
  <si>
    <t>У403СН190</t>
  </si>
  <si>
    <t>X9L212300B0360530</t>
  </si>
  <si>
    <t>ЗИЛ 131</t>
  </si>
  <si>
    <t>082-9931323</t>
  </si>
  <si>
    <t>С016МА90</t>
  </si>
  <si>
    <t>XTZ00131HM0939697</t>
  </si>
  <si>
    <t>082-9934577</t>
  </si>
  <si>
    <t>У402СН190</t>
  </si>
  <si>
    <t>X9L212300B0360357</t>
  </si>
  <si>
    <t>ГАЗ-33081, 3732D1</t>
  </si>
  <si>
    <t>082-9933684</t>
  </si>
  <si>
    <t>М158НВ190</t>
  </si>
  <si>
    <t>XUY3732D1B0000205</t>
  </si>
  <si>
    <t>ГАЗ-377760</t>
  </si>
  <si>
    <t>032-50157</t>
  </si>
  <si>
    <t>С330МТ90</t>
  </si>
  <si>
    <t>X1A37776030003121</t>
  </si>
  <si>
    <t>ГАЗ-3034к4 ЕГЕРЬ</t>
  </si>
  <si>
    <t>082-9934603</t>
  </si>
  <si>
    <t>У964СН190</t>
  </si>
  <si>
    <t>XUJ3034K4B0000257</t>
  </si>
  <si>
    <t>Шевроле-Нива ВАЗ 212300-55</t>
  </si>
  <si>
    <t>081-000004120216</t>
  </si>
  <si>
    <t>М688СН190</t>
  </si>
  <si>
    <t>Х9L212300B0360036</t>
  </si>
  <si>
    <t>ГАЗ-3308-47953-0000010-31</t>
  </si>
  <si>
    <t>Специальный мастерская</t>
  </si>
  <si>
    <t>081-000004119398</t>
  </si>
  <si>
    <t>М008МТ190</t>
  </si>
  <si>
    <t>XUL47953KB0000144</t>
  </si>
  <si>
    <t>Грузофой фургон</t>
  </si>
  <si>
    <t>2060-5000020770</t>
  </si>
  <si>
    <t>К445АЕ750</t>
  </si>
  <si>
    <t>ХUJ3035JPF0000199</t>
  </si>
  <si>
    <t>БКМ-300 на ГАЗ-33081</t>
  </si>
  <si>
    <t>Бурильно-крановая машина</t>
  </si>
  <si>
    <t xml:space="preserve">  081-000004120157</t>
  </si>
  <si>
    <t>К031РН190</t>
  </si>
  <si>
    <t>ХOB595240B0000021</t>
  </si>
  <si>
    <t>081-000004119374</t>
  </si>
  <si>
    <t>Т812НА190</t>
  </si>
  <si>
    <t>Х96275270В0687035</t>
  </si>
  <si>
    <t>ЗИЛ-433360</t>
  </si>
  <si>
    <t>085-91500000236</t>
  </si>
  <si>
    <t>Е805НК790</t>
  </si>
  <si>
    <t>XTZ43336053482412</t>
  </si>
  <si>
    <t>081-000004119370</t>
  </si>
  <si>
    <t>Н992НВ190</t>
  </si>
  <si>
    <t>X96275270B0687014</t>
  </si>
  <si>
    <t>68904N</t>
  </si>
  <si>
    <t>2060-5000058867</t>
  </si>
  <si>
    <t>М903ВЕ750</t>
  </si>
  <si>
    <t>Z7B68904NE0000004</t>
  </si>
  <si>
    <t>ПРИЛОЖЕНИЕ № 1 к протоколу от 20.08.2026 № РМР/3264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</si>
</sst>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6" fillId="0" borderId="0" applyFont="0" applyFill="0" applyBorder="0" applyProtection="0"/>
    <xf numFmtId="167" fontId="86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75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2" fillId="0" borderId="0"/>
    <xf numFmtId="0" fontId="86" fillId="0" borderId="0"/>
    <xf numFmtId="166" fontId="86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3" fillId="0" borderId="0"/>
    <xf numFmtId="0" fontId="86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3" fillId="0" borderId="0"/>
    <xf numFmtId="168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6" fillId="0" borderId="0"/>
    <xf numFmtId="0" fontId="86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6" fillId="0" borderId="0"/>
    <xf numFmtId="166" fontId="86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6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3" fillId="0" borderId="0"/>
    <xf numFmtId="168" fontId="86" fillId="0" borderId="0"/>
    <xf numFmtId="166" fontId="86" fillId="0" borderId="0"/>
    <xf numFmtId="0" fontId="86" fillId="0" borderId="0"/>
    <xf numFmtId="166" fontId="86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166" fontId="86" fillId="0" borderId="0"/>
    <xf numFmtId="174" fontId="86" fillId="0" borderId="0"/>
    <xf numFmtId="176" fontId="86" fillId="0" borderId="0"/>
    <xf numFmtId="168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6" fillId="0" borderId="0"/>
    <xf numFmtId="0" fontId="86" fillId="0" borderId="0"/>
    <xf numFmtId="0" fontId="86" fillId="0" borderId="0"/>
    <xf numFmtId="0" fontId="61" fillId="0" borderId="0"/>
    <xf numFmtId="166" fontId="6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61" fillId="0" borderId="0"/>
    <xf numFmtId="166" fontId="61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6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75" fontId="86" fillId="0" borderId="0"/>
    <xf numFmtId="166" fontId="3" fillId="0" borderId="0"/>
    <xf numFmtId="175" fontId="86" fillId="0" borderId="0"/>
    <xf numFmtId="0" fontId="3" fillId="0" borderId="0"/>
    <xf numFmtId="175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75" fontId="86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0" fontId="86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6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166" fontId="86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175" fontId="86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73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8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2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3" fillId="0" borderId="0"/>
    <xf numFmtId="0" fontId="6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6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6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6" fillId="0" borderId="0" applyFont="0" applyFill="0" applyBorder="0" applyProtection="0"/>
    <xf numFmtId="9" fontId="86" fillId="0" borderId="0" applyFont="0" applyFill="0" applyBorder="0" applyProtection="0"/>
    <xf numFmtId="9" fontId="86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6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6" fillId="0" borderId="0" applyFont="0" applyFill="0" applyBorder="0" applyProtection="0"/>
    <xf numFmtId="9" fontId="86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9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49" fontId="68" fillId="62" borderId="23" xfId="0" applyNumberFormat="1" applyFont="1" applyFill="1" applyBorder="1" applyAlignment="1" applyProtection="1">
      <alignment horizontal="left" vertical="center" wrapText="1"/>
      <protection locked="0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66" fillId="0" borderId="23" xfId="0" applyFont="1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3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vertical="center" wrapText="1"/>
      <protection locked="0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8" fillId="0" borderId="23" xfId="0" applyFont="1" applyBorder="1" applyAlignment="1">
      <alignment wrapText="1"/>
    </xf>
    <xf numFmtId="0" fontId="85" fillId="62" borderId="23" xfId="0" applyFont="1" applyFill="1" applyBorder="1" applyAlignment="1">
      <alignment horizontal="left" vertical="center" wrapText="1"/>
    </xf>
    <xf numFmtId="0" fontId="85" fillId="62" borderId="23" xfId="0" applyFont="1" applyFill="1" applyBorder="1" applyAlignment="1">
      <alignment vertical="center" wrapText="1"/>
    </xf>
    <xf numFmtId="0" fontId="85" fillId="62" borderId="23" xfId="0" applyFont="1" applyFill="1" applyBorder="1" applyAlignment="1">
      <alignment horizontal="center" vertical="center" wrapText="1"/>
    </xf>
    <xf numFmtId="0" fontId="85" fillId="0" borderId="23" xfId="0" applyFont="1" applyBorder="1" applyAlignment="1">
      <alignment horizontal="center" vertical="center" wrapText="1"/>
    </xf>
    <xf numFmtId="4" fontId="85" fillId="0" borderId="23" xfId="0" applyNumberFormat="1" applyFont="1" applyBorder="1" applyAlignment="1">
      <alignment horizontal="center" vertical="center" wrapText="1"/>
    </xf>
    <xf numFmtId="183" fontId="85" fillId="0" borderId="23" xfId="0" applyNumberFormat="1" applyFont="1" applyBorder="1" applyAlignment="1">
      <alignment horizontal="center" vertical="center" wrapText="1"/>
    </xf>
    <xf numFmtId="0" fontId="77" fillId="62" borderId="0" xfId="0" applyFont="1" applyFill="1"/>
    <xf numFmtId="183" fontId="78" fillId="62" borderId="23" xfId="0" applyNumberFormat="1" applyFont="1" applyFill="1" applyBorder="1" applyAlignment="1">
      <alignment horizontal="center" vertical="center" wrapText="1"/>
    </xf>
    <xf numFmtId="0" fontId="77" fillId="0" borderId="23" xfId="0" applyFont="1" applyBorder="1"/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10" fontId="68" fillId="0" borderId="42" xfId="0" applyNumberFormat="1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14" fontId="80" fillId="0" borderId="34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81" fillId="65" borderId="0" xfId="0" applyFont="1" applyFill="1"/>
    <xf numFmtId="0" fontId="77" fillId="65" borderId="0" xfId="0" applyFont="1" applyFill="1"/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0" fontId="68" fillId="0" borderId="23" xfId="0" applyNumberFormat="1" applyFont="1" applyFill="1" applyBorder="1" applyAlignment="1">
      <alignment horizontal="center" vertical="center"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0" fontId="68" fillId="0" borderId="42" xfId="0" applyNumberFormat="1" applyFont="1" applyFill="1" applyBorder="1" applyAlignment="1">
      <alignment horizontal="left" vertical="center" wrapText="1"/>
    </xf>
    <xf numFmtId="4" fontId="68" fillId="65" borderId="42" xfId="0" applyNumberFormat="1" applyFont="1" applyFill="1" applyBorder="1" applyAlignment="1">
      <alignment horizontal="center" vertical="center" wrapText="1"/>
    </xf>
    <xf numFmtId="49" fontId="68" fillId="65" borderId="42" xfId="0" applyNumberFormat="1" applyFont="1" applyFill="1" applyBorder="1" applyAlignment="1" applyProtection="1">
      <alignment horizontal="left" vertical="center" wrapText="1"/>
      <protection locked="0"/>
    </xf>
    <xf numFmtId="14" fontId="68" fillId="65" borderId="42" xfId="0" applyNumberFormat="1" applyFont="1" applyFill="1" applyBorder="1" applyAlignment="1" applyProtection="1">
      <alignment horizontal="center" vertical="center" wrapText="1"/>
    </xf>
    <xf numFmtId="14" fontId="68" fillId="65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left" vertical="center" wrapText="1"/>
    </xf>
    <xf numFmtId="49" fontId="68" fillId="0" borderId="42" xfId="0" applyNumberFormat="1" applyFont="1" applyFill="1" applyBorder="1" applyAlignment="1" applyProtection="1">
      <alignment horizontal="center" vertical="center" wrapText="1"/>
    </xf>
    <xf numFmtId="14" fontId="68" fillId="65" borderId="38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38" xfId="0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3" fontId="68" fillId="0" borderId="42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68" fillId="0" borderId="33" xfId="0" applyFont="1" applyBorder="1" applyAlignment="1">
      <alignment wrapText="1"/>
    </xf>
    <xf numFmtId="0" fontId="80" fillId="0" borderId="43" xfId="0" applyFont="1" applyBorder="1" applyAlignment="1">
      <alignment horizontal="center" vertical="center" wrapText="1"/>
    </xf>
    <xf numFmtId="4" fontId="80" fillId="0" borderId="43" xfId="0" applyNumberFormat="1" applyFont="1" applyBorder="1" applyAlignment="1">
      <alignment horizontal="center" vertical="center" wrapText="1"/>
    </xf>
    <xf numFmtId="183" fontId="80" fillId="0" borderId="43" xfId="0" applyNumberFormat="1" applyFont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0" fontId="78" fillId="0" borderId="38" xfId="0" applyFont="1" applyFill="1" applyBorder="1" applyAlignment="1">
      <alignment horizontal="center" vertical="center" wrapText="1"/>
    </xf>
    <xf numFmtId="14" fontId="68" fillId="0" borderId="42" xfId="0" applyNumberFormat="1" applyFont="1" applyFill="1" applyBorder="1" applyAlignment="1" applyProtection="1">
      <alignment horizontal="center" vertical="center" wrapText="1"/>
    </xf>
    <xf numFmtId="0" fontId="78" fillId="0" borderId="42" xfId="0" applyFont="1" applyFill="1" applyBorder="1" applyAlignment="1">
      <alignment horizontal="center" vertical="center" wrapText="1"/>
    </xf>
    <xf numFmtId="0" fontId="68" fillId="0" borderId="26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 wrapText="1"/>
    </xf>
    <xf numFmtId="0" fontId="68" fillId="0" borderId="42" xfId="0" applyFont="1" applyFill="1" applyBorder="1" applyAlignment="1">
      <alignment horizontal="center" vertical="center"/>
    </xf>
    <xf numFmtId="0" fontId="64" fillId="0" borderId="42" xfId="0" applyFont="1" applyFill="1" applyBorder="1" applyAlignment="1">
      <alignment horizontal="center" vertical="center" wrapText="1"/>
    </xf>
    <xf numFmtId="49" fontId="64" fillId="0" borderId="42" xfId="0" applyNumberFormat="1" applyFont="1" applyFill="1" applyBorder="1" applyAlignment="1">
      <alignment horizontal="center" vertical="center" wrapText="1"/>
    </xf>
    <xf numFmtId="0" fontId="68" fillId="0" borderId="34" xfId="0" applyFont="1" applyFill="1" applyBorder="1" applyAlignment="1">
      <alignment horizontal="center" vertical="center" wrapText="1"/>
    </xf>
    <xf numFmtId="0" fontId="78" fillId="0" borderId="34" xfId="0" applyFont="1" applyFill="1" applyBorder="1" applyAlignment="1">
      <alignment horizontal="center" vertical="center" wrapText="1"/>
    </xf>
    <xf numFmtId="49" fontId="78" fillId="0" borderId="42" xfId="0" applyNumberFormat="1" applyFont="1" applyFill="1" applyBorder="1" applyAlignment="1">
      <alignment horizontal="center" vertical="center" wrapText="1"/>
    </xf>
    <xf numFmtId="183" fontId="80" fillId="0" borderId="42" xfId="0" applyNumberFormat="1" applyFont="1" applyFill="1" applyBorder="1" applyAlignment="1">
      <alignment horizontal="center" vertical="center" wrapText="1"/>
    </xf>
    <xf numFmtId="0" fontId="68" fillId="0" borderId="32" xfId="0" applyFont="1" applyBorder="1" applyAlignment="1">
      <alignment horizontal="left" vertical="center" wrapText="1"/>
    </xf>
    <xf numFmtId="49" fontId="68" fillId="0" borderId="38" xfId="0" applyNumberFormat="1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1" xfId="0" applyFont="1" applyBorder="1" applyAlignment="1">
      <alignment horizontal="left" vertical="center" wrapText="1"/>
    </xf>
    <xf numFmtId="0" fontId="68" fillId="0" borderId="32" xfId="0" applyFont="1" applyBorder="1" applyAlignment="1">
      <alignment horizontal="left" vertical="center" wrapText="1"/>
    </xf>
    <xf numFmtId="0" fontId="87" fillId="0" borderId="38" xfId="0" applyFont="1" applyBorder="1" applyAlignment="1">
      <alignment horizontal="center" vertical="center" wrapText="1"/>
    </xf>
    <xf numFmtId="0" fontId="87" fillId="64" borderId="31" xfId="0" applyFont="1" applyFill="1" applyBorder="1" applyAlignment="1">
      <alignment horizontal="center" vertical="center" wrapText="1"/>
    </xf>
    <xf numFmtId="0" fontId="87" fillId="64" borderId="32" xfId="0" applyFont="1" applyFill="1" applyBorder="1" applyAlignment="1">
      <alignment horizontal="center" vertical="center" wrapText="1"/>
    </xf>
    <xf numFmtId="0" fontId="68" fillId="0" borderId="33" xfId="0" applyFont="1" applyFill="1" applyBorder="1" applyAlignment="1">
      <alignment horizontal="right" vertical="center" wrapText="1"/>
    </xf>
    <xf numFmtId="0" fontId="68" fillId="0" borderId="42" xfId="0" applyFont="1" applyFill="1" applyBorder="1" applyAlignment="1">
      <alignment horizontal="right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  <xf numFmtId="0" fontId="68" fillId="0" borderId="23" xfId="0" applyFont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center" vertical="center" wrapText="1"/>
    </xf>
    <xf numFmtId="0" fontId="80" fillId="63" borderId="2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59" t="s">
        <v>0</v>
      </c>
      <c r="C1" s="159"/>
      <c r="D1" s="159"/>
      <c r="E1" s="4"/>
      <c r="F1" s="160" t="s">
        <v>1</v>
      </c>
      <c r="G1" s="160"/>
      <c r="H1" s="160"/>
    </row>
    <row r="2" spans="1:15" ht="15" customHeight="1">
      <c r="A2" s="161" t="s">
        <v>2</v>
      </c>
      <c r="B2" s="162"/>
      <c r="C2" s="162"/>
      <c r="D2" s="162"/>
      <c r="E2" s="162"/>
      <c r="F2" s="162"/>
      <c r="G2" s="162"/>
      <c r="H2" s="163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56" t="s">
        <v>15</v>
      </c>
      <c r="B4" s="157"/>
      <c r="C4" s="157"/>
      <c r="D4" s="157"/>
      <c r="E4" s="157"/>
      <c r="F4" s="157"/>
      <c r="G4" s="157"/>
      <c r="H4" s="157"/>
      <c r="I4" s="157"/>
      <c r="J4" s="158"/>
      <c r="K4" s="156"/>
      <c r="L4" s="157"/>
      <c r="M4" s="157"/>
      <c r="N4" s="157"/>
      <c r="O4" s="157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56" t="s">
        <v>24</v>
      </c>
      <c r="B7" s="157"/>
      <c r="C7" s="157"/>
      <c r="D7" s="157"/>
      <c r="E7" s="157"/>
      <c r="F7" s="157"/>
      <c r="G7" s="157"/>
      <c r="H7" s="157"/>
      <c r="I7" s="157"/>
      <c r="J7" s="158"/>
      <c r="K7" s="156"/>
      <c r="L7" s="157"/>
      <c r="M7" s="157"/>
      <c r="N7" s="157"/>
      <c r="O7" s="157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4"/>
  <sheetViews>
    <sheetView tabSelected="1" view="pageBreakPreview" zoomScale="70" zoomScaleSheetLayoutView="70" workbookViewId="0">
      <pane ySplit="3" topLeftCell="A4" activePane="bottomLeft" state="frozen"/>
      <selection pane="bottomLeft" activeCell="H6" sqref="H6"/>
    </sheetView>
  </sheetViews>
  <sheetFormatPr defaultColWidth="9.140625" defaultRowHeight="15.75"/>
  <cols>
    <col min="1" max="1" width="9.140625" style="1"/>
    <col min="2" max="2" width="12.140625" style="2" customWidth="1"/>
    <col min="3" max="3" width="20.28515625" style="3" customWidth="1"/>
    <col min="4" max="5" width="20.85546875" style="1" customWidth="1"/>
    <col min="6" max="7" width="19.140625" style="1" customWidth="1"/>
    <col min="8" max="8" width="17.140625" style="3" customWidth="1"/>
    <col min="9" max="9" width="15" style="1" customWidth="1"/>
    <col min="10" max="10" width="13.85546875" style="1" customWidth="1"/>
    <col min="11" max="11" width="16.5703125" style="1" customWidth="1"/>
    <col min="12" max="12" width="21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" width="10.7109375" style="1" bestFit="1" customWidth="1"/>
    <col min="17" max="18" width="11.7109375" style="1" bestFit="1" customWidth="1"/>
    <col min="19" max="16384" width="9.140625" style="1"/>
  </cols>
  <sheetData>
    <row r="1" spans="1:15" ht="36.75" customHeight="1">
      <c r="A1" s="164" t="s">
        <v>122</v>
      </c>
      <c r="B1" s="165"/>
      <c r="C1" s="165"/>
      <c r="D1" s="165"/>
      <c r="E1" s="154"/>
      <c r="F1" s="169" t="s">
        <v>606</v>
      </c>
      <c r="G1" s="169"/>
      <c r="H1" s="170"/>
      <c r="I1" s="170"/>
      <c r="J1" s="170"/>
      <c r="K1" s="170"/>
      <c r="L1" s="170"/>
    </row>
    <row r="2" spans="1:15" ht="69.75" customHeight="1">
      <c r="A2" s="166" t="s">
        <v>172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37"/>
      <c r="N2" s="26"/>
      <c r="O2" s="26"/>
    </row>
    <row r="3" spans="1:15" ht="105" customHeight="1">
      <c r="A3" s="138" t="s">
        <v>30</v>
      </c>
      <c r="B3" s="138" t="s">
        <v>126</v>
      </c>
      <c r="C3" s="138" t="s">
        <v>123</v>
      </c>
      <c r="D3" s="138" t="s">
        <v>124</v>
      </c>
      <c r="E3" s="138" t="s">
        <v>196</v>
      </c>
      <c r="F3" s="138" t="s">
        <v>125</v>
      </c>
      <c r="G3" s="138" t="s">
        <v>197</v>
      </c>
      <c r="H3" s="138" t="s">
        <v>127</v>
      </c>
      <c r="I3" s="139" t="s">
        <v>128</v>
      </c>
      <c r="J3" s="140" t="s">
        <v>8</v>
      </c>
      <c r="K3" s="153" t="s">
        <v>341</v>
      </c>
      <c r="L3" s="138" t="s">
        <v>129</v>
      </c>
      <c r="M3" s="30"/>
      <c r="N3" s="30"/>
      <c r="O3" s="30"/>
    </row>
    <row r="4" spans="1:15" ht="38.25" customHeight="1">
      <c r="A4" s="167" t="s">
        <v>131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5" s="114" customFormat="1" ht="51.75" customHeight="1">
      <c r="A5" s="107">
        <v>1</v>
      </c>
      <c r="B5" s="107" t="s">
        <v>132</v>
      </c>
      <c r="C5" s="141" t="s">
        <v>164</v>
      </c>
      <c r="D5" s="141" t="s">
        <v>198</v>
      </c>
      <c r="E5" s="141" t="s">
        <v>199</v>
      </c>
      <c r="F5" s="141" t="s">
        <v>200</v>
      </c>
      <c r="G5" s="141" t="s">
        <v>201</v>
      </c>
      <c r="H5" s="142" t="s">
        <v>135</v>
      </c>
      <c r="I5" s="143" t="s">
        <v>63</v>
      </c>
      <c r="J5" s="126" t="s">
        <v>173</v>
      </c>
      <c r="K5" s="102">
        <v>184652</v>
      </c>
      <c r="L5" s="102">
        <v>91500</v>
      </c>
    </row>
    <row r="6" spans="1:15" s="114" customFormat="1" ht="51.75" customHeight="1">
      <c r="A6" s="107">
        <v>2</v>
      </c>
      <c r="B6" s="107" t="s">
        <v>136</v>
      </c>
      <c r="C6" s="101" t="s">
        <v>202</v>
      </c>
      <c r="D6" s="101" t="s">
        <v>134</v>
      </c>
      <c r="E6" s="101" t="s">
        <v>203</v>
      </c>
      <c r="F6" s="101" t="s">
        <v>204</v>
      </c>
      <c r="G6" s="101" t="s">
        <v>205</v>
      </c>
      <c r="H6" s="144" t="s">
        <v>135</v>
      </c>
      <c r="I6" s="143" t="s">
        <v>63</v>
      </c>
      <c r="J6" s="126" t="s">
        <v>173</v>
      </c>
      <c r="K6" s="102">
        <v>660452</v>
      </c>
      <c r="L6" s="102">
        <v>329400</v>
      </c>
    </row>
    <row r="7" spans="1:15" s="114" customFormat="1" ht="51.75" customHeight="1">
      <c r="A7" s="107">
        <v>3</v>
      </c>
      <c r="B7" s="107" t="s">
        <v>137</v>
      </c>
      <c r="C7" s="101" t="s">
        <v>206</v>
      </c>
      <c r="D7" s="101" t="s">
        <v>183</v>
      </c>
      <c r="E7" s="101" t="s">
        <v>207</v>
      </c>
      <c r="F7" s="101" t="s">
        <v>208</v>
      </c>
      <c r="G7" s="101" t="s">
        <v>209</v>
      </c>
      <c r="H7" s="144" t="s">
        <v>135</v>
      </c>
      <c r="I7" s="143" t="s">
        <v>63</v>
      </c>
      <c r="J7" s="126" t="s">
        <v>173</v>
      </c>
      <c r="K7" s="102">
        <v>2075652</v>
      </c>
      <c r="L7" s="102">
        <v>1037000</v>
      </c>
    </row>
    <row r="8" spans="1:15" s="114" customFormat="1" ht="51.75" customHeight="1">
      <c r="A8" s="107">
        <v>4</v>
      </c>
      <c r="B8" s="107" t="s">
        <v>138</v>
      </c>
      <c r="C8" s="101" t="s">
        <v>210</v>
      </c>
      <c r="D8" s="101" t="s">
        <v>134</v>
      </c>
      <c r="E8" s="101" t="s">
        <v>211</v>
      </c>
      <c r="F8" s="101" t="s">
        <v>212</v>
      </c>
      <c r="G8" s="101" t="s">
        <v>213</v>
      </c>
      <c r="H8" s="144" t="s">
        <v>135</v>
      </c>
      <c r="I8" s="143" t="s">
        <v>63</v>
      </c>
      <c r="J8" s="126" t="s">
        <v>173</v>
      </c>
      <c r="K8" s="102">
        <v>233452</v>
      </c>
      <c r="L8" s="102">
        <v>115900</v>
      </c>
    </row>
    <row r="9" spans="1:15" s="114" customFormat="1" ht="51.75" customHeight="1">
      <c r="A9" s="107">
        <v>5</v>
      </c>
      <c r="B9" s="107" t="s">
        <v>139</v>
      </c>
      <c r="C9" s="101" t="s">
        <v>181</v>
      </c>
      <c r="D9" s="101" t="s">
        <v>214</v>
      </c>
      <c r="E9" s="101" t="s">
        <v>215</v>
      </c>
      <c r="F9" s="101" t="s">
        <v>216</v>
      </c>
      <c r="G9" s="101" t="s">
        <v>217</v>
      </c>
      <c r="H9" s="144" t="s">
        <v>135</v>
      </c>
      <c r="I9" s="143" t="s">
        <v>63</v>
      </c>
      <c r="J9" s="126" t="s">
        <v>173</v>
      </c>
      <c r="K9" s="102">
        <v>101692</v>
      </c>
      <c r="L9" s="102">
        <v>50020</v>
      </c>
    </row>
    <row r="10" spans="1:15" s="114" customFormat="1" ht="51" customHeight="1">
      <c r="A10" s="107">
        <v>6</v>
      </c>
      <c r="B10" s="107" t="s">
        <v>140</v>
      </c>
      <c r="C10" s="101" t="s">
        <v>218</v>
      </c>
      <c r="D10" s="101" t="s">
        <v>169</v>
      </c>
      <c r="E10" s="101" t="s">
        <v>219</v>
      </c>
      <c r="F10" s="101" t="s">
        <v>220</v>
      </c>
      <c r="G10" s="101" t="s">
        <v>221</v>
      </c>
      <c r="H10" s="144" t="s">
        <v>135</v>
      </c>
      <c r="I10" s="143" t="s">
        <v>63</v>
      </c>
      <c r="J10" s="126" t="s">
        <v>173</v>
      </c>
      <c r="K10" s="102">
        <v>148052</v>
      </c>
      <c r="L10" s="102">
        <v>73200</v>
      </c>
    </row>
    <row r="11" spans="1:15" s="114" customFormat="1" ht="51.75" customHeight="1">
      <c r="A11" s="107">
        <v>7</v>
      </c>
      <c r="B11" s="107" t="s">
        <v>141</v>
      </c>
      <c r="C11" s="145" t="s">
        <v>222</v>
      </c>
      <c r="D11" s="146" t="s">
        <v>198</v>
      </c>
      <c r="E11" s="146" t="s">
        <v>223</v>
      </c>
      <c r="F11" s="101" t="s">
        <v>224</v>
      </c>
      <c r="G11" s="101" t="s">
        <v>225</v>
      </c>
      <c r="H11" s="144" t="s">
        <v>135</v>
      </c>
      <c r="I11" s="143" t="s">
        <v>63</v>
      </c>
      <c r="J11" s="126" t="s">
        <v>173</v>
      </c>
      <c r="K11" s="102">
        <v>148052</v>
      </c>
      <c r="L11" s="102">
        <v>73200</v>
      </c>
    </row>
    <row r="12" spans="1:15" s="114" customFormat="1" ht="51.75" customHeight="1">
      <c r="A12" s="107">
        <v>8</v>
      </c>
      <c r="B12" s="107" t="s">
        <v>142</v>
      </c>
      <c r="C12" s="101" t="s">
        <v>226</v>
      </c>
      <c r="D12" s="101" t="s">
        <v>169</v>
      </c>
      <c r="E12" s="101" t="s">
        <v>227</v>
      </c>
      <c r="F12" s="101" t="s">
        <v>228</v>
      </c>
      <c r="G12" s="101" t="s">
        <v>229</v>
      </c>
      <c r="H12" s="144" t="s">
        <v>135</v>
      </c>
      <c r="I12" s="143" t="s">
        <v>63</v>
      </c>
      <c r="J12" s="126" t="s">
        <v>173</v>
      </c>
      <c r="K12" s="102">
        <v>196852</v>
      </c>
      <c r="L12" s="102">
        <v>155000</v>
      </c>
    </row>
    <row r="13" spans="1:15" s="114" customFormat="1" ht="51.75" customHeight="1">
      <c r="A13" s="107">
        <v>9</v>
      </c>
      <c r="B13" s="107" t="s">
        <v>143</v>
      </c>
      <c r="C13" s="101" t="s">
        <v>185</v>
      </c>
      <c r="D13" s="101" t="s">
        <v>214</v>
      </c>
      <c r="E13" s="101" t="s">
        <v>230</v>
      </c>
      <c r="F13" s="101" t="s">
        <v>231</v>
      </c>
      <c r="G13" s="101" t="s">
        <v>232</v>
      </c>
      <c r="H13" s="144" t="s">
        <v>135</v>
      </c>
      <c r="I13" s="143" t="s">
        <v>63</v>
      </c>
      <c r="J13" s="126" t="s">
        <v>173</v>
      </c>
      <c r="K13" s="102">
        <v>93152</v>
      </c>
      <c r="L13" s="102">
        <v>45750</v>
      </c>
    </row>
    <row r="14" spans="1:15" s="114" customFormat="1" ht="51.75" customHeight="1">
      <c r="A14" s="107">
        <v>10</v>
      </c>
      <c r="B14" s="107" t="s">
        <v>145</v>
      </c>
      <c r="C14" s="101" t="s">
        <v>233</v>
      </c>
      <c r="D14" s="101" t="s">
        <v>234</v>
      </c>
      <c r="E14" s="101" t="s">
        <v>235</v>
      </c>
      <c r="F14" s="101" t="s">
        <v>236</v>
      </c>
      <c r="G14" s="101" t="s">
        <v>237</v>
      </c>
      <c r="H14" s="144" t="s">
        <v>135</v>
      </c>
      <c r="I14" s="143" t="s">
        <v>63</v>
      </c>
      <c r="J14" s="126" t="s">
        <v>173</v>
      </c>
      <c r="K14" s="102">
        <v>501852</v>
      </c>
      <c r="L14" s="102">
        <v>250100</v>
      </c>
    </row>
    <row r="15" spans="1:15" s="114" customFormat="1" ht="51.75" customHeight="1">
      <c r="A15" s="107">
        <v>11</v>
      </c>
      <c r="B15" s="107" t="s">
        <v>146</v>
      </c>
      <c r="C15" s="101" t="s">
        <v>186</v>
      </c>
      <c r="D15" s="101" t="s">
        <v>214</v>
      </c>
      <c r="E15" s="101" t="s">
        <v>238</v>
      </c>
      <c r="F15" s="101" t="s">
        <v>239</v>
      </c>
      <c r="G15" s="101" t="s">
        <v>240</v>
      </c>
      <c r="H15" s="144" t="s">
        <v>135</v>
      </c>
      <c r="I15" s="143" t="s">
        <v>63</v>
      </c>
      <c r="J15" s="126" t="s">
        <v>173</v>
      </c>
      <c r="K15" s="102">
        <v>80952</v>
      </c>
      <c r="L15" s="102">
        <v>39650</v>
      </c>
    </row>
    <row r="16" spans="1:15" s="114" customFormat="1" ht="51.75" customHeight="1">
      <c r="A16" s="107">
        <v>12</v>
      </c>
      <c r="B16" s="107" t="s">
        <v>147</v>
      </c>
      <c r="C16" s="101" t="s">
        <v>241</v>
      </c>
      <c r="D16" s="101" t="s">
        <v>242</v>
      </c>
      <c r="E16" s="101" t="s">
        <v>243</v>
      </c>
      <c r="F16" s="101" t="s">
        <v>244</v>
      </c>
      <c r="G16" s="101" t="s">
        <v>245</v>
      </c>
      <c r="H16" s="144" t="s">
        <v>135</v>
      </c>
      <c r="I16" s="143" t="s">
        <v>63</v>
      </c>
      <c r="J16" s="126" t="s">
        <v>173</v>
      </c>
      <c r="K16" s="102">
        <v>101692</v>
      </c>
      <c r="L16" s="102">
        <v>50020</v>
      </c>
    </row>
    <row r="17" spans="1:12" s="114" customFormat="1" ht="51.75" customHeight="1">
      <c r="A17" s="107">
        <v>13</v>
      </c>
      <c r="B17" s="107" t="s">
        <v>148</v>
      </c>
      <c r="C17" s="101" t="s">
        <v>241</v>
      </c>
      <c r="D17" s="101" t="s">
        <v>246</v>
      </c>
      <c r="E17" s="101" t="s">
        <v>247</v>
      </c>
      <c r="F17" s="101" t="s">
        <v>248</v>
      </c>
      <c r="G17" s="101" t="s">
        <v>249</v>
      </c>
      <c r="H17" s="144" t="s">
        <v>135</v>
      </c>
      <c r="I17" s="143" t="s">
        <v>63</v>
      </c>
      <c r="J17" s="126" t="s">
        <v>173</v>
      </c>
      <c r="K17" s="102">
        <v>101692</v>
      </c>
      <c r="L17" s="102">
        <v>50020</v>
      </c>
    </row>
    <row r="18" spans="1:12" s="114" customFormat="1" ht="51.75" customHeight="1">
      <c r="A18" s="107">
        <v>14</v>
      </c>
      <c r="B18" s="107" t="s">
        <v>149</v>
      </c>
      <c r="C18" s="101" t="s">
        <v>133</v>
      </c>
      <c r="D18" s="101" t="s">
        <v>250</v>
      </c>
      <c r="E18" s="101" t="s">
        <v>251</v>
      </c>
      <c r="F18" s="101" t="s">
        <v>252</v>
      </c>
      <c r="G18" s="101" t="s">
        <v>253</v>
      </c>
      <c r="H18" s="144" t="s">
        <v>135</v>
      </c>
      <c r="I18" s="143" t="s">
        <v>63</v>
      </c>
      <c r="J18" s="126" t="s">
        <v>173</v>
      </c>
      <c r="K18" s="102">
        <v>367652</v>
      </c>
      <c r="L18" s="102">
        <v>183000</v>
      </c>
    </row>
    <row r="19" spans="1:12" s="114" customFormat="1" ht="51.75" customHeight="1">
      <c r="A19" s="107">
        <v>15</v>
      </c>
      <c r="B19" s="107" t="s">
        <v>150</v>
      </c>
      <c r="C19" s="101" t="s">
        <v>254</v>
      </c>
      <c r="D19" s="101" t="s">
        <v>198</v>
      </c>
      <c r="E19" s="101" t="s">
        <v>255</v>
      </c>
      <c r="F19" s="101" t="s">
        <v>256</v>
      </c>
      <c r="G19" s="101" t="s">
        <v>240</v>
      </c>
      <c r="H19" s="144" t="s">
        <v>135</v>
      </c>
      <c r="I19" s="143" t="s">
        <v>63</v>
      </c>
      <c r="J19" s="126" t="s">
        <v>173</v>
      </c>
      <c r="K19" s="102">
        <v>115112</v>
      </c>
      <c r="L19" s="102">
        <v>56730</v>
      </c>
    </row>
    <row r="20" spans="1:12" s="114" customFormat="1" ht="51.75" customHeight="1">
      <c r="A20" s="107">
        <v>16</v>
      </c>
      <c r="B20" s="107" t="s">
        <v>151</v>
      </c>
      <c r="C20" s="101" t="s">
        <v>257</v>
      </c>
      <c r="D20" s="101" t="s">
        <v>258</v>
      </c>
      <c r="E20" s="101" t="s">
        <v>259</v>
      </c>
      <c r="F20" s="101" t="s">
        <v>260</v>
      </c>
      <c r="G20" s="101" t="s">
        <v>261</v>
      </c>
      <c r="H20" s="144" t="s">
        <v>135</v>
      </c>
      <c r="I20" s="143" t="s">
        <v>63</v>
      </c>
      <c r="J20" s="126" t="s">
        <v>173</v>
      </c>
      <c r="K20" s="102">
        <v>270052</v>
      </c>
      <c r="L20" s="102">
        <v>134200</v>
      </c>
    </row>
    <row r="21" spans="1:12" s="114" customFormat="1" ht="51.75" customHeight="1">
      <c r="A21" s="107">
        <v>17</v>
      </c>
      <c r="B21" s="107" t="s">
        <v>153</v>
      </c>
      <c r="C21" s="101" t="s">
        <v>262</v>
      </c>
      <c r="D21" s="101" t="s">
        <v>169</v>
      </c>
      <c r="E21" s="101" t="s">
        <v>263</v>
      </c>
      <c r="F21" s="101" t="s">
        <v>264</v>
      </c>
      <c r="G21" s="101" t="s">
        <v>265</v>
      </c>
      <c r="H21" s="144" t="s">
        <v>135</v>
      </c>
      <c r="I21" s="143" t="s">
        <v>63</v>
      </c>
      <c r="J21" s="126" t="s">
        <v>173</v>
      </c>
      <c r="K21" s="102">
        <v>148052</v>
      </c>
      <c r="L21" s="102">
        <v>73200</v>
      </c>
    </row>
    <row r="22" spans="1:12" s="114" customFormat="1" ht="51.75" customHeight="1">
      <c r="A22" s="107">
        <v>18</v>
      </c>
      <c r="B22" s="107" t="s">
        <v>154</v>
      </c>
      <c r="C22" s="101" t="s">
        <v>266</v>
      </c>
      <c r="D22" s="101" t="s">
        <v>242</v>
      </c>
      <c r="E22" s="101" t="s">
        <v>267</v>
      </c>
      <c r="F22" s="101" t="s">
        <v>268</v>
      </c>
      <c r="G22" s="101" t="s">
        <v>269</v>
      </c>
      <c r="H22" s="144" t="s">
        <v>135</v>
      </c>
      <c r="I22" s="143" t="s">
        <v>63</v>
      </c>
      <c r="J22" s="126" t="s">
        <v>173</v>
      </c>
      <c r="K22" s="102">
        <v>101692</v>
      </c>
      <c r="L22" s="102">
        <v>50020</v>
      </c>
    </row>
    <row r="23" spans="1:12" s="114" customFormat="1" ht="51.75" customHeight="1">
      <c r="A23" s="107">
        <v>19</v>
      </c>
      <c r="B23" s="107" t="s">
        <v>155</v>
      </c>
      <c r="C23" s="101">
        <v>848410</v>
      </c>
      <c r="D23" s="101" t="s">
        <v>152</v>
      </c>
      <c r="E23" s="101" t="s">
        <v>270</v>
      </c>
      <c r="F23" s="101" t="s">
        <v>271</v>
      </c>
      <c r="G23" s="101" t="s">
        <v>272</v>
      </c>
      <c r="H23" s="144" t="s">
        <v>135</v>
      </c>
      <c r="I23" s="143" t="s">
        <v>63</v>
      </c>
      <c r="J23" s="126" t="s">
        <v>173</v>
      </c>
      <c r="K23" s="102">
        <v>27240</v>
      </c>
      <c r="L23" s="102">
        <v>17000</v>
      </c>
    </row>
    <row r="24" spans="1:12" s="114" customFormat="1" ht="51.75" customHeight="1">
      <c r="A24" s="107">
        <v>20</v>
      </c>
      <c r="B24" s="107" t="s">
        <v>156</v>
      </c>
      <c r="C24" s="101" t="s">
        <v>273</v>
      </c>
      <c r="D24" s="101" t="s">
        <v>274</v>
      </c>
      <c r="E24" s="101" t="s">
        <v>275</v>
      </c>
      <c r="F24" s="101" t="s">
        <v>276</v>
      </c>
      <c r="G24" s="101" t="s">
        <v>277</v>
      </c>
      <c r="H24" s="144" t="s">
        <v>135</v>
      </c>
      <c r="I24" s="143" t="s">
        <v>63</v>
      </c>
      <c r="J24" s="126" t="s">
        <v>173</v>
      </c>
      <c r="K24" s="102">
        <v>245652</v>
      </c>
      <c r="L24" s="102">
        <v>122000</v>
      </c>
    </row>
    <row r="25" spans="1:12" s="114" customFormat="1" ht="51.75" customHeight="1">
      <c r="A25" s="107">
        <v>21</v>
      </c>
      <c r="B25" s="107" t="s">
        <v>157</v>
      </c>
      <c r="C25" s="101" t="s">
        <v>257</v>
      </c>
      <c r="D25" s="101" t="s">
        <v>258</v>
      </c>
      <c r="E25" s="101" t="s">
        <v>278</v>
      </c>
      <c r="F25" s="101" t="s">
        <v>279</v>
      </c>
      <c r="G25" s="101" t="s">
        <v>280</v>
      </c>
      <c r="H25" s="144" t="s">
        <v>135</v>
      </c>
      <c r="I25" s="143" t="s">
        <v>63</v>
      </c>
      <c r="J25" s="126" t="s">
        <v>173</v>
      </c>
      <c r="K25" s="102">
        <v>221252</v>
      </c>
      <c r="L25" s="102">
        <v>109800</v>
      </c>
    </row>
    <row r="26" spans="1:12" s="114" customFormat="1" ht="51.75" customHeight="1">
      <c r="A26" s="107">
        <v>22</v>
      </c>
      <c r="B26" s="107" t="s">
        <v>158</v>
      </c>
      <c r="C26" s="101" t="s">
        <v>257</v>
      </c>
      <c r="D26" s="101" t="s">
        <v>258</v>
      </c>
      <c r="E26" s="101" t="s">
        <v>281</v>
      </c>
      <c r="F26" s="147" t="s">
        <v>282</v>
      </c>
      <c r="G26" s="147" t="s">
        <v>283</v>
      </c>
      <c r="H26" s="144" t="s">
        <v>135</v>
      </c>
      <c r="I26" s="143" t="s">
        <v>63</v>
      </c>
      <c r="J26" s="126" t="s">
        <v>173</v>
      </c>
      <c r="K26" s="102">
        <v>233452</v>
      </c>
      <c r="L26" s="102">
        <v>115900</v>
      </c>
    </row>
    <row r="27" spans="1:12" s="114" customFormat="1" ht="51.75" customHeight="1">
      <c r="A27" s="107">
        <v>23</v>
      </c>
      <c r="B27" s="107" t="s">
        <v>160</v>
      </c>
      <c r="C27" s="101" t="s">
        <v>159</v>
      </c>
      <c r="D27" s="101" t="s">
        <v>284</v>
      </c>
      <c r="E27" s="101" t="s">
        <v>285</v>
      </c>
      <c r="F27" s="101" t="s">
        <v>286</v>
      </c>
      <c r="G27" s="101" t="s">
        <v>287</v>
      </c>
      <c r="H27" s="144" t="s">
        <v>135</v>
      </c>
      <c r="I27" s="143" t="s">
        <v>63</v>
      </c>
      <c r="J27" s="126" t="s">
        <v>173</v>
      </c>
      <c r="K27" s="102">
        <v>115112</v>
      </c>
      <c r="L27" s="102">
        <v>56730</v>
      </c>
    </row>
    <row r="28" spans="1:12" s="114" customFormat="1" ht="51.75" customHeight="1">
      <c r="A28" s="107">
        <v>24</v>
      </c>
      <c r="B28" s="107" t="s">
        <v>161</v>
      </c>
      <c r="C28" s="147" t="s">
        <v>288</v>
      </c>
      <c r="D28" s="101" t="s">
        <v>289</v>
      </c>
      <c r="E28" s="101" t="s">
        <v>290</v>
      </c>
      <c r="F28" s="147" t="s">
        <v>291</v>
      </c>
      <c r="G28" s="147" t="s">
        <v>292</v>
      </c>
      <c r="H28" s="144" t="s">
        <v>135</v>
      </c>
      <c r="I28" s="143" t="s">
        <v>63</v>
      </c>
      <c r="J28" s="126" t="s">
        <v>173</v>
      </c>
      <c r="K28" s="102">
        <v>733652</v>
      </c>
      <c r="L28" s="102">
        <v>366000</v>
      </c>
    </row>
    <row r="29" spans="1:12" s="114" customFormat="1" ht="51.75" customHeight="1">
      <c r="A29" s="107">
        <v>25</v>
      </c>
      <c r="B29" s="107" t="s">
        <v>162</v>
      </c>
      <c r="C29" s="101" t="s">
        <v>133</v>
      </c>
      <c r="D29" s="101" t="s">
        <v>134</v>
      </c>
      <c r="E29" s="101" t="s">
        <v>293</v>
      </c>
      <c r="F29" s="101" t="s">
        <v>294</v>
      </c>
      <c r="G29" s="101" t="s">
        <v>295</v>
      </c>
      <c r="H29" s="144" t="s">
        <v>135</v>
      </c>
      <c r="I29" s="143" t="s">
        <v>63</v>
      </c>
      <c r="J29" s="126" t="s">
        <v>173</v>
      </c>
      <c r="K29" s="102">
        <v>379852</v>
      </c>
      <c r="L29" s="102">
        <v>189100</v>
      </c>
    </row>
    <row r="30" spans="1:12" s="114" customFormat="1" ht="51.75" customHeight="1">
      <c r="A30" s="107">
        <v>26</v>
      </c>
      <c r="B30" s="107" t="s">
        <v>163</v>
      </c>
      <c r="C30" s="101" t="s">
        <v>218</v>
      </c>
      <c r="D30" s="101" t="s">
        <v>296</v>
      </c>
      <c r="E30" s="101" t="s">
        <v>297</v>
      </c>
      <c r="F30" s="101" t="s">
        <v>298</v>
      </c>
      <c r="G30" s="101" t="s">
        <v>299</v>
      </c>
      <c r="H30" s="144" t="s">
        <v>135</v>
      </c>
      <c r="I30" s="143" t="s">
        <v>63</v>
      </c>
      <c r="J30" s="126" t="s">
        <v>173</v>
      </c>
      <c r="K30" s="102">
        <v>115112</v>
      </c>
      <c r="L30" s="102">
        <v>56730</v>
      </c>
    </row>
    <row r="31" spans="1:12" s="114" customFormat="1" ht="51.75" customHeight="1">
      <c r="A31" s="107">
        <v>27</v>
      </c>
      <c r="B31" s="107" t="s">
        <v>165</v>
      </c>
      <c r="C31" s="101" t="s">
        <v>257</v>
      </c>
      <c r="D31" s="101" t="s">
        <v>258</v>
      </c>
      <c r="E31" s="101" t="s">
        <v>300</v>
      </c>
      <c r="F31" s="101" t="s">
        <v>301</v>
      </c>
      <c r="G31" s="101" t="s">
        <v>302</v>
      </c>
      <c r="H31" s="144" t="s">
        <v>135</v>
      </c>
      <c r="I31" s="143" t="s">
        <v>63</v>
      </c>
      <c r="J31" s="126" t="s">
        <v>173</v>
      </c>
      <c r="K31" s="102">
        <v>184652</v>
      </c>
      <c r="L31" s="102">
        <v>140000</v>
      </c>
    </row>
    <row r="32" spans="1:12" s="114" customFormat="1" ht="51.75" customHeight="1">
      <c r="A32" s="107">
        <v>28</v>
      </c>
      <c r="B32" s="107" t="s">
        <v>166</v>
      </c>
      <c r="C32" s="101" t="s">
        <v>303</v>
      </c>
      <c r="D32" s="101" t="s">
        <v>304</v>
      </c>
      <c r="E32" s="101" t="s">
        <v>305</v>
      </c>
      <c r="F32" s="101" t="s">
        <v>306</v>
      </c>
      <c r="G32" s="101" t="s">
        <v>307</v>
      </c>
      <c r="H32" s="144" t="s">
        <v>177</v>
      </c>
      <c r="I32" s="143" t="s">
        <v>63</v>
      </c>
      <c r="J32" s="126" t="s">
        <v>173</v>
      </c>
      <c r="K32" s="102">
        <v>1343652</v>
      </c>
      <c r="L32" s="102">
        <v>671000</v>
      </c>
    </row>
    <row r="33" spans="1:12" s="114" customFormat="1" ht="51.75" customHeight="1">
      <c r="A33" s="107">
        <v>29</v>
      </c>
      <c r="B33" s="107" t="s">
        <v>188</v>
      </c>
      <c r="C33" s="101" t="s">
        <v>308</v>
      </c>
      <c r="D33" s="101" t="s">
        <v>309</v>
      </c>
      <c r="E33" s="101" t="s">
        <v>310</v>
      </c>
      <c r="F33" s="101" t="s">
        <v>311</v>
      </c>
      <c r="G33" s="101" t="s">
        <v>312</v>
      </c>
      <c r="H33" s="144" t="s">
        <v>177</v>
      </c>
      <c r="I33" s="143" t="s">
        <v>63</v>
      </c>
      <c r="J33" s="126" t="s">
        <v>173</v>
      </c>
      <c r="K33" s="102">
        <v>794652</v>
      </c>
      <c r="L33" s="102">
        <v>396500</v>
      </c>
    </row>
    <row r="34" spans="1:12" s="114" customFormat="1" ht="51.75" customHeight="1">
      <c r="A34" s="107">
        <v>30</v>
      </c>
      <c r="B34" s="107" t="s">
        <v>189</v>
      </c>
      <c r="C34" s="101" t="s">
        <v>313</v>
      </c>
      <c r="D34" s="101" t="s">
        <v>314</v>
      </c>
      <c r="E34" s="101" t="s">
        <v>315</v>
      </c>
      <c r="F34" s="101" t="s">
        <v>316</v>
      </c>
      <c r="G34" s="101" t="s">
        <v>317</v>
      </c>
      <c r="H34" s="144" t="s">
        <v>177</v>
      </c>
      <c r="I34" s="143" t="s">
        <v>63</v>
      </c>
      <c r="J34" s="126" t="s">
        <v>173</v>
      </c>
      <c r="K34" s="102">
        <v>135852</v>
      </c>
      <c r="L34" s="102">
        <v>67100</v>
      </c>
    </row>
    <row r="35" spans="1:12" s="114" customFormat="1" ht="51.75" customHeight="1">
      <c r="A35" s="107">
        <v>31</v>
      </c>
      <c r="B35" s="107" t="s">
        <v>190</v>
      </c>
      <c r="C35" s="101" t="s">
        <v>318</v>
      </c>
      <c r="D35" s="101" t="s">
        <v>319</v>
      </c>
      <c r="E35" s="101" t="s">
        <v>320</v>
      </c>
      <c r="F35" s="101" t="s">
        <v>321</v>
      </c>
      <c r="G35" s="101" t="s">
        <v>322</v>
      </c>
      <c r="H35" s="144" t="s">
        <v>177</v>
      </c>
      <c r="I35" s="143" t="s">
        <v>63</v>
      </c>
      <c r="J35" s="126" t="s">
        <v>173</v>
      </c>
      <c r="K35" s="102">
        <v>880052</v>
      </c>
      <c r="L35" s="102">
        <v>439200</v>
      </c>
    </row>
    <row r="36" spans="1:12" s="114" customFormat="1" ht="51.75" customHeight="1">
      <c r="A36" s="107">
        <v>32</v>
      </c>
      <c r="B36" s="107" t="s">
        <v>191</v>
      </c>
      <c r="C36" s="101" t="s">
        <v>174</v>
      </c>
      <c r="D36" s="101" t="s">
        <v>214</v>
      </c>
      <c r="E36" s="101" t="s">
        <v>323</v>
      </c>
      <c r="F36" s="101" t="s">
        <v>324</v>
      </c>
      <c r="G36" s="101" t="s">
        <v>325</v>
      </c>
      <c r="H36" s="144" t="s">
        <v>177</v>
      </c>
      <c r="I36" s="143" t="s">
        <v>63</v>
      </c>
      <c r="J36" s="126" t="s">
        <v>173</v>
      </c>
      <c r="K36" s="102">
        <v>104132</v>
      </c>
      <c r="L36" s="102">
        <v>51240</v>
      </c>
    </row>
    <row r="37" spans="1:12" s="114" customFormat="1" ht="51.75" customHeight="1">
      <c r="A37" s="107">
        <v>33</v>
      </c>
      <c r="B37" s="107" t="s">
        <v>192</v>
      </c>
      <c r="C37" s="101" t="s">
        <v>326</v>
      </c>
      <c r="D37" s="101" t="s">
        <v>327</v>
      </c>
      <c r="E37" s="101" t="s">
        <v>328</v>
      </c>
      <c r="F37" s="101" t="s">
        <v>329</v>
      </c>
      <c r="G37" s="101" t="s">
        <v>330</v>
      </c>
      <c r="H37" s="144" t="s">
        <v>177</v>
      </c>
      <c r="I37" s="143" t="s">
        <v>63</v>
      </c>
      <c r="J37" s="126" t="s">
        <v>173</v>
      </c>
      <c r="K37" s="102">
        <v>294452</v>
      </c>
      <c r="L37" s="102">
        <v>146400</v>
      </c>
    </row>
    <row r="38" spans="1:12" s="114" customFormat="1" ht="51.75" customHeight="1">
      <c r="A38" s="107">
        <v>34</v>
      </c>
      <c r="B38" s="107" t="s">
        <v>193</v>
      </c>
      <c r="C38" s="101" t="s">
        <v>174</v>
      </c>
      <c r="D38" s="101" t="s">
        <v>214</v>
      </c>
      <c r="E38" s="101" t="s">
        <v>331</v>
      </c>
      <c r="F38" s="101" t="s">
        <v>332</v>
      </c>
      <c r="G38" s="101" t="s">
        <v>333</v>
      </c>
      <c r="H38" s="144" t="s">
        <v>177</v>
      </c>
      <c r="I38" s="143" t="s">
        <v>63</v>
      </c>
      <c r="J38" s="126" t="s">
        <v>173</v>
      </c>
      <c r="K38" s="102">
        <v>135852</v>
      </c>
      <c r="L38" s="102">
        <v>115000</v>
      </c>
    </row>
    <row r="39" spans="1:12" s="114" customFormat="1" ht="51.75" customHeight="1">
      <c r="A39" s="107">
        <v>35</v>
      </c>
      <c r="B39" s="107" t="s">
        <v>194</v>
      </c>
      <c r="C39" s="101" t="s">
        <v>174</v>
      </c>
      <c r="D39" s="101" t="s">
        <v>214</v>
      </c>
      <c r="E39" s="101" t="s">
        <v>334</v>
      </c>
      <c r="F39" s="101" t="s">
        <v>335</v>
      </c>
      <c r="G39" s="101" t="s">
        <v>336</v>
      </c>
      <c r="H39" s="144" t="s">
        <v>177</v>
      </c>
      <c r="I39" s="143" t="s">
        <v>63</v>
      </c>
      <c r="J39" s="126" t="s">
        <v>173</v>
      </c>
      <c r="K39" s="102">
        <v>135852</v>
      </c>
      <c r="L39" s="102">
        <v>67100</v>
      </c>
    </row>
    <row r="40" spans="1:12" s="114" customFormat="1" ht="51.75" customHeight="1">
      <c r="A40" s="107">
        <v>36</v>
      </c>
      <c r="B40" s="107" t="s">
        <v>195</v>
      </c>
      <c r="C40" s="101" t="s">
        <v>326</v>
      </c>
      <c r="D40" s="101" t="s">
        <v>337</v>
      </c>
      <c r="E40" s="101" t="s">
        <v>338</v>
      </c>
      <c r="F40" s="101" t="s">
        <v>339</v>
      </c>
      <c r="G40" s="101" t="s">
        <v>340</v>
      </c>
      <c r="H40" s="144" t="s">
        <v>177</v>
      </c>
      <c r="I40" s="143" t="s">
        <v>63</v>
      </c>
      <c r="J40" s="126" t="s">
        <v>173</v>
      </c>
      <c r="K40" s="102">
        <v>294452</v>
      </c>
      <c r="L40" s="102">
        <v>146400</v>
      </c>
    </row>
    <row r="41" spans="1:12" ht="38.25" customHeight="1">
      <c r="A41" s="167" t="s">
        <v>130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</row>
    <row r="42" spans="1:12" s="114" customFormat="1" ht="51.75" customHeight="1">
      <c r="A42" s="107">
        <v>37</v>
      </c>
      <c r="B42" s="107" t="s">
        <v>132</v>
      </c>
      <c r="C42" s="101" t="s">
        <v>171</v>
      </c>
      <c r="D42" s="101" t="s">
        <v>342</v>
      </c>
      <c r="E42" s="101" t="s">
        <v>343</v>
      </c>
      <c r="F42" s="101" t="s">
        <v>344</v>
      </c>
      <c r="G42" s="101" t="s">
        <v>345</v>
      </c>
      <c r="H42" s="144" t="s">
        <v>177</v>
      </c>
      <c r="I42" s="143" t="s">
        <v>63</v>
      </c>
      <c r="J42" s="126" t="s">
        <v>173</v>
      </c>
      <c r="K42" s="102">
        <v>113892</v>
      </c>
      <c r="L42" s="102">
        <v>56120</v>
      </c>
    </row>
    <row r="43" spans="1:12" s="114" customFormat="1" ht="51.75" customHeight="1">
      <c r="A43" s="107">
        <v>38</v>
      </c>
      <c r="B43" s="107" t="s">
        <v>136</v>
      </c>
      <c r="C43" s="101" t="s">
        <v>346</v>
      </c>
      <c r="D43" s="101" t="s">
        <v>347</v>
      </c>
      <c r="E43" s="101" t="s">
        <v>348</v>
      </c>
      <c r="F43" s="101" t="s">
        <v>349</v>
      </c>
      <c r="G43" s="101" t="s">
        <v>350</v>
      </c>
      <c r="H43" s="148" t="s">
        <v>177</v>
      </c>
      <c r="I43" s="143" t="s">
        <v>63</v>
      </c>
      <c r="J43" s="126" t="s">
        <v>173</v>
      </c>
      <c r="K43" s="102">
        <v>257852</v>
      </c>
      <c r="L43" s="102">
        <v>128100</v>
      </c>
    </row>
    <row r="44" spans="1:12" s="114" customFormat="1" ht="51.75" customHeight="1">
      <c r="A44" s="107">
        <v>39</v>
      </c>
      <c r="B44" s="107" t="s">
        <v>137</v>
      </c>
      <c r="C44" s="147" t="s">
        <v>351</v>
      </c>
      <c r="D44" s="101" t="s">
        <v>352</v>
      </c>
      <c r="E44" s="101" t="s">
        <v>353</v>
      </c>
      <c r="F44" s="101" t="s">
        <v>354</v>
      </c>
      <c r="G44" s="101" t="s">
        <v>355</v>
      </c>
      <c r="H44" s="144" t="s">
        <v>177</v>
      </c>
      <c r="I44" s="143" t="s">
        <v>63</v>
      </c>
      <c r="J44" s="126" t="s">
        <v>173</v>
      </c>
      <c r="K44" s="102">
        <v>196852</v>
      </c>
      <c r="L44" s="102">
        <v>97600</v>
      </c>
    </row>
    <row r="45" spans="1:12" s="114" customFormat="1" ht="51.75" customHeight="1">
      <c r="A45" s="107">
        <v>40</v>
      </c>
      <c r="B45" s="107" t="s">
        <v>138</v>
      </c>
      <c r="C45" s="147" t="s">
        <v>356</v>
      </c>
      <c r="D45" s="101" t="s">
        <v>342</v>
      </c>
      <c r="E45" s="101" t="s">
        <v>357</v>
      </c>
      <c r="F45" s="101" t="s">
        <v>358</v>
      </c>
      <c r="G45" s="101" t="s">
        <v>359</v>
      </c>
      <c r="H45" s="144" t="s">
        <v>177</v>
      </c>
      <c r="I45" s="143" t="s">
        <v>63</v>
      </c>
      <c r="J45" s="126" t="s">
        <v>173</v>
      </c>
      <c r="K45" s="102">
        <v>106572</v>
      </c>
      <c r="L45" s="102">
        <v>52460</v>
      </c>
    </row>
    <row r="46" spans="1:12" s="114" customFormat="1" ht="51.75" customHeight="1">
      <c r="A46" s="107">
        <v>41</v>
      </c>
      <c r="B46" s="107" t="s">
        <v>139</v>
      </c>
      <c r="C46" s="101" t="s">
        <v>174</v>
      </c>
      <c r="D46" s="101" t="s">
        <v>342</v>
      </c>
      <c r="E46" s="101" t="s">
        <v>360</v>
      </c>
      <c r="F46" s="101" t="s">
        <v>361</v>
      </c>
      <c r="G46" s="101" t="s">
        <v>362</v>
      </c>
      <c r="H46" s="144" t="s">
        <v>177</v>
      </c>
      <c r="I46" s="143" t="s">
        <v>63</v>
      </c>
      <c r="J46" s="126" t="s">
        <v>173</v>
      </c>
      <c r="K46" s="102">
        <v>104132</v>
      </c>
      <c r="L46" s="102">
        <v>51240</v>
      </c>
    </row>
    <row r="47" spans="1:12" s="114" customFormat="1" ht="51" customHeight="1">
      <c r="A47" s="107">
        <v>42</v>
      </c>
      <c r="B47" s="107" t="s">
        <v>140</v>
      </c>
      <c r="C47" s="101" t="s">
        <v>363</v>
      </c>
      <c r="D47" s="101" t="s">
        <v>364</v>
      </c>
      <c r="E47" s="101" t="s">
        <v>365</v>
      </c>
      <c r="F47" s="101" t="s">
        <v>366</v>
      </c>
      <c r="G47" s="101" t="s">
        <v>367</v>
      </c>
      <c r="H47" s="144" t="s">
        <v>177</v>
      </c>
      <c r="I47" s="143" t="s">
        <v>63</v>
      </c>
      <c r="J47" s="126" t="s">
        <v>173</v>
      </c>
      <c r="K47" s="102">
        <v>904452</v>
      </c>
      <c r="L47" s="102">
        <v>451400</v>
      </c>
    </row>
    <row r="48" spans="1:12" s="114" customFormat="1" ht="51.75" customHeight="1">
      <c r="A48" s="107">
        <v>43</v>
      </c>
      <c r="B48" s="107" t="s">
        <v>141</v>
      </c>
      <c r="C48" s="147" t="s">
        <v>266</v>
      </c>
      <c r="D48" s="101" t="s">
        <v>342</v>
      </c>
      <c r="E48" s="101" t="s">
        <v>368</v>
      </c>
      <c r="F48" s="101" t="s">
        <v>369</v>
      </c>
      <c r="G48" s="101" t="s">
        <v>370</v>
      </c>
      <c r="H48" s="144" t="s">
        <v>177</v>
      </c>
      <c r="I48" s="143" t="s">
        <v>63</v>
      </c>
      <c r="J48" s="126" t="s">
        <v>173</v>
      </c>
      <c r="K48" s="102">
        <v>101692</v>
      </c>
      <c r="L48" s="102">
        <v>50020</v>
      </c>
    </row>
    <row r="49" spans="1:12" s="114" customFormat="1" ht="51.75" customHeight="1">
      <c r="A49" s="107">
        <v>44</v>
      </c>
      <c r="B49" s="107" t="s">
        <v>142</v>
      </c>
      <c r="C49" s="147" t="s">
        <v>178</v>
      </c>
      <c r="D49" s="101" t="s">
        <v>371</v>
      </c>
      <c r="E49" s="101" t="s">
        <v>372</v>
      </c>
      <c r="F49" s="101" t="s">
        <v>373</v>
      </c>
      <c r="G49" s="101" t="s">
        <v>374</v>
      </c>
      <c r="H49" s="144" t="s">
        <v>177</v>
      </c>
      <c r="I49" s="143" t="s">
        <v>63</v>
      </c>
      <c r="J49" s="126" t="s">
        <v>173</v>
      </c>
      <c r="K49" s="102">
        <v>928852</v>
      </c>
      <c r="L49" s="102">
        <v>463600</v>
      </c>
    </row>
    <row r="50" spans="1:12" s="114" customFormat="1" ht="51.75" customHeight="1">
      <c r="A50" s="107">
        <v>45</v>
      </c>
      <c r="B50" s="107" t="s">
        <v>143</v>
      </c>
      <c r="C50" s="147" t="s">
        <v>178</v>
      </c>
      <c r="D50" s="101" t="s">
        <v>375</v>
      </c>
      <c r="E50" s="101" t="s">
        <v>376</v>
      </c>
      <c r="F50" s="101" t="s">
        <v>377</v>
      </c>
      <c r="G50" s="101" t="s">
        <v>378</v>
      </c>
      <c r="H50" s="144" t="s">
        <v>177</v>
      </c>
      <c r="I50" s="143" t="s">
        <v>63</v>
      </c>
      <c r="J50" s="126" t="s">
        <v>173</v>
      </c>
      <c r="K50" s="102">
        <v>392052</v>
      </c>
      <c r="L50" s="102">
        <v>195200</v>
      </c>
    </row>
    <row r="51" spans="1:12" s="114" customFormat="1" ht="51.75" customHeight="1">
      <c r="A51" s="107">
        <v>46</v>
      </c>
      <c r="B51" s="107" t="s">
        <v>145</v>
      </c>
      <c r="C51" s="147" t="s">
        <v>379</v>
      </c>
      <c r="D51" s="101" t="s">
        <v>144</v>
      </c>
      <c r="E51" s="101" t="s">
        <v>380</v>
      </c>
      <c r="F51" s="101" t="s">
        <v>381</v>
      </c>
      <c r="G51" s="101" t="s">
        <v>382</v>
      </c>
      <c r="H51" s="144" t="s">
        <v>170</v>
      </c>
      <c r="I51" s="143" t="s">
        <v>63</v>
      </c>
      <c r="J51" s="126" t="s">
        <v>173</v>
      </c>
      <c r="K51" s="102">
        <v>196852</v>
      </c>
      <c r="L51" s="102">
        <v>97600</v>
      </c>
    </row>
    <row r="52" spans="1:12" s="114" customFormat="1" ht="51.75" customHeight="1">
      <c r="A52" s="107">
        <v>47</v>
      </c>
      <c r="B52" s="107" t="s">
        <v>146</v>
      </c>
      <c r="C52" s="101" t="s">
        <v>379</v>
      </c>
      <c r="D52" s="101" t="s">
        <v>144</v>
      </c>
      <c r="E52" s="101" t="s">
        <v>383</v>
      </c>
      <c r="F52" s="101" t="s">
        <v>384</v>
      </c>
      <c r="G52" s="101" t="s">
        <v>385</v>
      </c>
      <c r="H52" s="144" t="s">
        <v>170</v>
      </c>
      <c r="I52" s="143" t="s">
        <v>63</v>
      </c>
      <c r="J52" s="126" t="s">
        <v>173</v>
      </c>
      <c r="K52" s="102">
        <v>196852</v>
      </c>
      <c r="L52" s="102">
        <v>97600</v>
      </c>
    </row>
    <row r="53" spans="1:12" s="114" customFormat="1" ht="51.75" customHeight="1">
      <c r="A53" s="107">
        <v>48</v>
      </c>
      <c r="B53" s="107" t="s">
        <v>147</v>
      </c>
      <c r="C53" s="147" t="s">
        <v>386</v>
      </c>
      <c r="D53" s="101" t="s">
        <v>144</v>
      </c>
      <c r="E53" s="101" t="s">
        <v>387</v>
      </c>
      <c r="F53" s="101" t="s">
        <v>388</v>
      </c>
      <c r="G53" s="101" t="s">
        <v>389</v>
      </c>
      <c r="H53" s="144" t="s">
        <v>170</v>
      </c>
      <c r="I53" s="143" t="s">
        <v>63</v>
      </c>
      <c r="J53" s="126" t="s">
        <v>173</v>
      </c>
      <c r="K53" s="102">
        <v>465252</v>
      </c>
      <c r="L53" s="102">
        <v>231800</v>
      </c>
    </row>
    <row r="54" spans="1:12" s="114" customFormat="1" ht="51.75" customHeight="1">
      <c r="A54" s="107">
        <v>49</v>
      </c>
      <c r="B54" s="107" t="s">
        <v>148</v>
      </c>
      <c r="C54" s="147" t="s">
        <v>386</v>
      </c>
      <c r="D54" s="101" t="s">
        <v>144</v>
      </c>
      <c r="E54" s="101" t="s">
        <v>390</v>
      </c>
      <c r="F54" s="101" t="s">
        <v>391</v>
      </c>
      <c r="G54" s="101" t="s">
        <v>392</v>
      </c>
      <c r="H54" s="144" t="s">
        <v>170</v>
      </c>
      <c r="I54" s="143" t="s">
        <v>63</v>
      </c>
      <c r="J54" s="126" t="s">
        <v>173</v>
      </c>
      <c r="K54" s="102">
        <v>355452</v>
      </c>
      <c r="L54" s="102">
        <v>176900</v>
      </c>
    </row>
    <row r="55" spans="1:12" s="114" customFormat="1" ht="51.75" customHeight="1">
      <c r="A55" s="107">
        <v>50</v>
      </c>
      <c r="B55" s="107" t="s">
        <v>149</v>
      </c>
      <c r="C55" s="101" t="s">
        <v>393</v>
      </c>
      <c r="D55" s="101" t="s">
        <v>394</v>
      </c>
      <c r="E55" s="101" t="s">
        <v>395</v>
      </c>
      <c r="F55" s="147" t="s">
        <v>396</v>
      </c>
      <c r="G55" s="147" t="s">
        <v>397</v>
      </c>
      <c r="H55" s="144" t="s">
        <v>170</v>
      </c>
      <c r="I55" s="143" t="s">
        <v>63</v>
      </c>
      <c r="J55" s="126" t="s">
        <v>173</v>
      </c>
      <c r="K55" s="102">
        <v>2319652</v>
      </c>
      <c r="L55" s="102">
        <v>1159000</v>
      </c>
    </row>
    <row r="56" spans="1:12" s="114" customFormat="1" ht="51.75" customHeight="1">
      <c r="A56" s="107">
        <v>51</v>
      </c>
      <c r="B56" s="107" t="s">
        <v>150</v>
      </c>
      <c r="C56" s="101" t="s">
        <v>393</v>
      </c>
      <c r="D56" s="101" t="s">
        <v>394</v>
      </c>
      <c r="E56" s="101" t="s">
        <v>398</v>
      </c>
      <c r="F56" s="101" t="s">
        <v>399</v>
      </c>
      <c r="G56" s="101" t="s">
        <v>400</v>
      </c>
      <c r="H56" s="144" t="s">
        <v>170</v>
      </c>
      <c r="I56" s="143" t="s">
        <v>63</v>
      </c>
      <c r="J56" s="126" t="s">
        <v>173</v>
      </c>
      <c r="K56" s="102">
        <v>2441652</v>
      </c>
      <c r="L56" s="102">
        <v>1220000</v>
      </c>
    </row>
    <row r="57" spans="1:12" s="114" customFormat="1" ht="51.75" customHeight="1">
      <c r="A57" s="107">
        <v>52</v>
      </c>
      <c r="B57" s="107" t="s">
        <v>151</v>
      </c>
      <c r="C57" s="101" t="s">
        <v>393</v>
      </c>
      <c r="D57" s="101" t="s">
        <v>394</v>
      </c>
      <c r="E57" s="101" t="s">
        <v>401</v>
      </c>
      <c r="F57" s="101" t="s">
        <v>402</v>
      </c>
      <c r="G57" s="101" t="s">
        <v>403</v>
      </c>
      <c r="H57" s="144" t="s">
        <v>170</v>
      </c>
      <c r="I57" s="143" t="s">
        <v>63</v>
      </c>
      <c r="J57" s="126" t="s">
        <v>173</v>
      </c>
      <c r="K57" s="102">
        <v>2441652</v>
      </c>
      <c r="L57" s="102">
        <v>1220000</v>
      </c>
    </row>
    <row r="58" spans="1:12" s="114" customFormat="1" ht="51.75" customHeight="1">
      <c r="A58" s="107">
        <v>53</v>
      </c>
      <c r="B58" s="107" t="s">
        <v>153</v>
      </c>
      <c r="C58" s="101" t="s">
        <v>393</v>
      </c>
      <c r="D58" s="101" t="s">
        <v>394</v>
      </c>
      <c r="E58" s="101" t="s">
        <v>404</v>
      </c>
      <c r="F58" s="147" t="s">
        <v>405</v>
      </c>
      <c r="G58" s="147" t="s">
        <v>406</v>
      </c>
      <c r="H58" s="144" t="s">
        <v>170</v>
      </c>
      <c r="I58" s="143" t="s">
        <v>63</v>
      </c>
      <c r="J58" s="126" t="s">
        <v>173</v>
      </c>
      <c r="K58" s="102">
        <v>2441652</v>
      </c>
      <c r="L58" s="102">
        <v>1220000</v>
      </c>
    </row>
    <row r="59" spans="1:12" s="114" customFormat="1" ht="51.75" customHeight="1">
      <c r="A59" s="107">
        <v>54</v>
      </c>
      <c r="B59" s="107" t="s">
        <v>154</v>
      </c>
      <c r="C59" s="101" t="s">
        <v>393</v>
      </c>
      <c r="D59" s="101" t="s">
        <v>394</v>
      </c>
      <c r="E59" s="101" t="s">
        <v>407</v>
      </c>
      <c r="F59" s="147" t="s">
        <v>408</v>
      </c>
      <c r="G59" s="147" t="s">
        <v>409</v>
      </c>
      <c r="H59" s="144" t="s">
        <v>170</v>
      </c>
      <c r="I59" s="143" t="s">
        <v>63</v>
      </c>
      <c r="J59" s="126" t="s">
        <v>173</v>
      </c>
      <c r="K59" s="102">
        <v>2441652</v>
      </c>
      <c r="L59" s="102">
        <v>1220000</v>
      </c>
    </row>
    <row r="60" spans="1:12" s="114" customFormat="1" ht="51.75" customHeight="1">
      <c r="A60" s="107">
        <v>55</v>
      </c>
      <c r="B60" s="107" t="s">
        <v>155</v>
      </c>
      <c r="C60" s="101" t="s">
        <v>393</v>
      </c>
      <c r="D60" s="101" t="s">
        <v>394</v>
      </c>
      <c r="E60" s="101" t="s">
        <v>410</v>
      </c>
      <c r="F60" s="147" t="s">
        <v>411</v>
      </c>
      <c r="G60" s="147" t="s">
        <v>412</v>
      </c>
      <c r="H60" s="144" t="s">
        <v>170</v>
      </c>
      <c r="I60" s="143" t="s">
        <v>63</v>
      </c>
      <c r="J60" s="126" t="s">
        <v>173</v>
      </c>
      <c r="K60" s="102">
        <v>2441652</v>
      </c>
      <c r="L60" s="102">
        <v>1220000</v>
      </c>
    </row>
    <row r="61" spans="1:12" s="114" customFormat="1" ht="51.75" customHeight="1">
      <c r="A61" s="107">
        <v>56</v>
      </c>
      <c r="B61" s="107" t="s">
        <v>156</v>
      </c>
      <c r="C61" s="101" t="s">
        <v>413</v>
      </c>
      <c r="D61" s="101" t="s">
        <v>414</v>
      </c>
      <c r="E61" s="101" t="s">
        <v>415</v>
      </c>
      <c r="F61" s="101" t="s">
        <v>416</v>
      </c>
      <c r="G61" s="101" t="s">
        <v>417</v>
      </c>
      <c r="H61" s="144" t="s">
        <v>170</v>
      </c>
      <c r="I61" s="143" t="s">
        <v>63</v>
      </c>
      <c r="J61" s="126" t="s">
        <v>173</v>
      </c>
      <c r="K61" s="102">
        <v>575052</v>
      </c>
      <c r="L61" s="102">
        <v>286700</v>
      </c>
    </row>
    <row r="62" spans="1:12" s="114" customFormat="1" ht="51.75" customHeight="1">
      <c r="A62" s="107">
        <v>57</v>
      </c>
      <c r="B62" s="107" t="s">
        <v>157</v>
      </c>
      <c r="C62" s="101" t="s">
        <v>168</v>
      </c>
      <c r="D62" s="101" t="s">
        <v>169</v>
      </c>
      <c r="E62" s="141" t="s">
        <v>418</v>
      </c>
      <c r="F62" s="141" t="s">
        <v>419</v>
      </c>
      <c r="G62" s="141" t="s">
        <v>420</v>
      </c>
      <c r="H62" s="148" t="s">
        <v>170</v>
      </c>
      <c r="I62" s="143" t="s">
        <v>63</v>
      </c>
      <c r="J62" s="126" t="s">
        <v>173</v>
      </c>
      <c r="K62" s="102">
        <v>184652</v>
      </c>
      <c r="L62" s="102">
        <v>91500</v>
      </c>
    </row>
    <row r="63" spans="1:12" s="114" customFormat="1" ht="51.75" customHeight="1">
      <c r="A63" s="107">
        <v>58</v>
      </c>
      <c r="B63" s="107" t="s">
        <v>158</v>
      </c>
      <c r="C63" s="101" t="s">
        <v>168</v>
      </c>
      <c r="D63" s="101" t="s">
        <v>169</v>
      </c>
      <c r="E63" s="141" t="s">
        <v>421</v>
      </c>
      <c r="F63" s="141" t="s">
        <v>422</v>
      </c>
      <c r="G63" s="141" t="s">
        <v>423</v>
      </c>
      <c r="H63" s="144" t="s">
        <v>170</v>
      </c>
      <c r="I63" s="143" t="s">
        <v>63</v>
      </c>
      <c r="J63" s="126" t="s">
        <v>173</v>
      </c>
      <c r="K63" s="102">
        <v>184652</v>
      </c>
      <c r="L63" s="102">
        <v>91500</v>
      </c>
    </row>
    <row r="64" spans="1:12" s="114" customFormat="1" ht="51.75" customHeight="1">
      <c r="A64" s="107">
        <v>59</v>
      </c>
      <c r="B64" s="107" t="s">
        <v>160</v>
      </c>
      <c r="C64" s="101" t="s">
        <v>424</v>
      </c>
      <c r="D64" s="101" t="s">
        <v>144</v>
      </c>
      <c r="E64" s="141" t="s">
        <v>425</v>
      </c>
      <c r="F64" s="141" t="s">
        <v>426</v>
      </c>
      <c r="G64" s="141" t="s">
        <v>427</v>
      </c>
      <c r="H64" s="144" t="s">
        <v>170</v>
      </c>
      <c r="I64" s="143" t="s">
        <v>63</v>
      </c>
      <c r="J64" s="126" t="s">
        <v>173</v>
      </c>
      <c r="K64" s="102">
        <v>367652</v>
      </c>
      <c r="L64" s="102">
        <v>183000</v>
      </c>
    </row>
    <row r="65" spans="1:12" s="114" customFormat="1" ht="51.75" customHeight="1">
      <c r="A65" s="107">
        <v>60</v>
      </c>
      <c r="B65" s="107" t="s">
        <v>161</v>
      </c>
      <c r="C65" s="101" t="s">
        <v>424</v>
      </c>
      <c r="D65" s="101" t="s">
        <v>144</v>
      </c>
      <c r="E65" s="101" t="s">
        <v>428</v>
      </c>
      <c r="F65" s="101" t="s">
        <v>429</v>
      </c>
      <c r="G65" s="101" t="s">
        <v>430</v>
      </c>
      <c r="H65" s="144" t="s">
        <v>170</v>
      </c>
      <c r="I65" s="143" t="s">
        <v>63</v>
      </c>
      <c r="J65" s="126" t="s">
        <v>173</v>
      </c>
      <c r="K65" s="102">
        <v>355452</v>
      </c>
      <c r="L65" s="102">
        <v>176900</v>
      </c>
    </row>
    <row r="66" spans="1:12" s="114" customFormat="1" ht="51.75" customHeight="1">
      <c r="A66" s="107">
        <v>61</v>
      </c>
      <c r="B66" s="107" t="s">
        <v>162</v>
      </c>
      <c r="C66" s="124" t="s">
        <v>424</v>
      </c>
      <c r="D66" s="124" t="s">
        <v>144</v>
      </c>
      <c r="E66" s="124" t="s">
        <v>431</v>
      </c>
      <c r="F66" s="124" t="s">
        <v>432</v>
      </c>
      <c r="G66" s="124" t="s">
        <v>433</v>
      </c>
      <c r="H66" s="149" t="s">
        <v>170</v>
      </c>
      <c r="I66" s="143" t="s">
        <v>63</v>
      </c>
      <c r="J66" s="126" t="s">
        <v>173</v>
      </c>
      <c r="K66" s="102">
        <v>257852</v>
      </c>
      <c r="L66" s="102">
        <v>128100</v>
      </c>
    </row>
    <row r="67" spans="1:12" s="114" customFormat="1" ht="51.75" customHeight="1">
      <c r="A67" s="107">
        <v>62</v>
      </c>
      <c r="B67" s="107" t="s">
        <v>163</v>
      </c>
      <c r="C67" s="101" t="s">
        <v>424</v>
      </c>
      <c r="D67" s="101" t="s">
        <v>144</v>
      </c>
      <c r="E67" s="101" t="s">
        <v>434</v>
      </c>
      <c r="F67" s="101" t="s">
        <v>435</v>
      </c>
      <c r="G67" s="101" t="s">
        <v>436</v>
      </c>
      <c r="H67" s="144" t="s">
        <v>170</v>
      </c>
      <c r="I67" s="143" t="s">
        <v>63</v>
      </c>
      <c r="J67" s="126" t="s">
        <v>173</v>
      </c>
      <c r="K67" s="102">
        <v>343252</v>
      </c>
      <c r="L67" s="102">
        <v>170800</v>
      </c>
    </row>
    <row r="68" spans="1:12" s="114" customFormat="1" ht="51.75" customHeight="1">
      <c r="A68" s="107">
        <v>63</v>
      </c>
      <c r="B68" s="107" t="s">
        <v>165</v>
      </c>
      <c r="C68" s="101" t="s">
        <v>424</v>
      </c>
      <c r="D68" s="101" t="s">
        <v>144</v>
      </c>
      <c r="E68" s="101" t="s">
        <v>437</v>
      </c>
      <c r="F68" s="101" t="s">
        <v>438</v>
      </c>
      <c r="G68" s="101" t="s">
        <v>439</v>
      </c>
      <c r="H68" s="144" t="s">
        <v>170</v>
      </c>
      <c r="I68" s="143" t="s">
        <v>63</v>
      </c>
      <c r="J68" s="126" t="s">
        <v>173</v>
      </c>
      <c r="K68" s="102">
        <v>367652</v>
      </c>
      <c r="L68" s="102">
        <v>183000</v>
      </c>
    </row>
    <row r="69" spans="1:12" s="114" customFormat="1" ht="51.75" customHeight="1">
      <c r="A69" s="107">
        <v>64</v>
      </c>
      <c r="B69" s="107" t="s">
        <v>166</v>
      </c>
      <c r="C69" s="101" t="s">
        <v>424</v>
      </c>
      <c r="D69" s="101" t="s">
        <v>144</v>
      </c>
      <c r="E69" s="101" t="s">
        <v>440</v>
      </c>
      <c r="F69" s="101" t="s">
        <v>441</v>
      </c>
      <c r="G69" s="101" t="s">
        <v>442</v>
      </c>
      <c r="H69" s="144" t="s">
        <v>170</v>
      </c>
      <c r="I69" s="143" t="s">
        <v>63</v>
      </c>
      <c r="J69" s="126" t="s">
        <v>173</v>
      </c>
      <c r="K69" s="102">
        <v>355452</v>
      </c>
      <c r="L69" s="102">
        <v>176900</v>
      </c>
    </row>
    <row r="70" spans="1:12" s="114" customFormat="1" ht="51.75" customHeight="1">
      <c r="A70" s="107">
        <v>65</v>
      </c>
      <c r="B70" s="107" t="s">
        <v>188</v>
      </c>
      <c r="C70" s="101" t="s">
        <v>424</v>
      </c>
      <c r="D70" s="101" t="s">
        <v>144</v>
      </c>
      <c r="E70" s="101" t="s">
        <v>443</v>
      </c>
      <c r="F70" s="101" t="s">
        <v>444</v>
      </c>
      <c r="G70" s="101" t="s">
        <v>445</v>
      </c>
      <c r="H70" s="144" t="s">
        <v>170</v>
      </c>
      <c r="I70" s="143" t="s">
        <v>63</v>
      </c>
      <c r="J70" s="126" t="s">
        <v>173</v>
      </c>
      <c r="K70" s="102">
        <v>306652</v>
      </c>
      <c r="L70" s="102">
        <v>152500</v>
      </c>
    </row>
    <row r="71" spans="1:12" s="114" customFormat="1" ht="51.75" customHeight="1">
      <c r="A71" s="107">
        <v>66</v>
      </c>
      <c r="B71" s="107" t="s">
        <v>189</v>
      </c>
      <c r="C71" s="101" t="s">
        <v>424</v>
      </c>
      <c r="D71" s="101" t="s">
        <v>144</v>
      </c>
      <c r="E71" s="101" t="s">
        <v>446</v>
      </c>
      <c r="F71" s="101" t="s">
        <v>447</v>
      </c>
      <c r="G71" s="101" t="s">
        <v>448</v>
      </c>
      <c r="H71" s="144" t="s">
        <v>170</v>
      </c>
      <c r="I71" s="143" t="s">
        <v>63</v>
      </c>
      <c r="J71" s="126" t="s">
        <v>173</v>
      </c>
      <c r="K71" s="102">
        <v>282252</v>
      </c>
      <c r="L71" s="102">
        <v>140300</v>
      </c>
    </row>
    <row r="72" spans="1:12" s="114" customFormat="1" ht="51.75" customHeight="1">
      <c r="A72" s="107">
        <v>67</v>
      </c>
      <c r="B72" s="107" t="s">
        <v>190</v>
      </c>
      <c r="C72" s="101" t="s">
        <v>168</v>
      </c>
      <c r="D72" s="101" t="s">
        <v>169</v>
      </c>
      <c r="E72" s="101" t="s">
        <v>449</v>
      </c>
      <c r="F72" s="101" t="s">
        <v>450</v>
      </c>
      <c r="G72" s="101" t="s">
        <v>451</v>
      </c>
      <c r="H72" s="144" t="s">
        <v>170</v>
      </c>
      <c r="I72" s="143" t="s">
        <v>63</v>
      </c>
      <c r="J72" s="126" t="s">
        <v>173</v>
      </c>
      <c r="K72" s="102">
        <v>196852</v>
      </c>
      <c r="L72" s="102">
        <v>97600</v>
      </c>
    </row>
    <row r="73" spans="1:12" s="114" customFormat="1" ht="51.75" customHeight="1">
      <c r="A73" s="107">
        <v>68</v>
      </c>
      <c r="B73" s="107" t="s">
        <v>191</v>
      </c>
      <c r="C73" s="101" t="s">
        <v>168</v>
      </c>
      <c r="D73" s="101" t="s">
        <v>169</v>
      </c>
      <c r="E73" s="101" t="s">
        <v>452</v>
      </c>
      <c r="F73" s="101" t="s">
        <v>453</v>
      </c>
      <c r="G73" s="101" t="s">
        <v>454</v>
      </c>
      <c r="H73" s="144" t="s">
        <v>170</v>
      </c>
      <c r="I73" s="143" t="s">
        <v>63</v>
      </c>
      <c r="J73" s="126" t="s">
        <v>173</v>
      </c>
      <c r="K73" s="102">
        <v>196852</v>
      </c>
      <c r="L73" s="102">
        <v>97600</v>
      </c>
    </row>
    <row r="74" spans="1:12" s="114" customFormat="1" ht="51.75" customHeight="1">
      <c r="A74" s="107">
        <v>69</v>
      </c>
      <c r="B74" s="107" t="s">
        <v>192</v>
      </c>
      <c r="C74" s="101" t="s">
        <v>455</v>
      </c>
      <c r="D74" s="101" t="s">
        <v>169</v>
      </c>
      <c r="E74" s="101" t="s">
        <v>456</v>
      </c>
      <c r="F74" s="101" t="s">
        <v>457</v>
      </c>
      <c r="G74" s="101" t="s">
        <v>458</v>
      </c>
      <c r="H74" s="144" t="s">
        <v>170</v>
      </c>
      <c r="I74" s="143" t="s">
        <v>63</v>
      </c>
      <c r="J74" s="126" t="s">
        <v>173</v>
      </c>
      <c r="K74" s="102">
        <v>1124052</v>
      </c>
      <c r="L74" s="102">
        <v>561200</v>
      </c>
    </row>
    <row r="75" spans="1:12" s="114" customFormat="1" ht="51.75" customHeight="1">
      <c r="A75" s="107">
        <v>70</v>
      </c>
      <c r="B75" s="107" t="s">
        <v>193</v>
      </c>
      <c r="C75" s="101" t="s">
        <v>386</v>
      </c>
      <c r="D75" s="101" t="s">
        <v>144</v>
      </c>
      <c r="E75" s="101" t="s">
        <v>459</v>
      </c>
      <c r="F75" s="101" t="s">
        <v>460</v>
      </c>
      <c r="G75" s="101" t="s">
        <v>461</v>
      </c>
      <c r="H75" s="144" t="s">
        <v>170</v>
      </c>
      <c r="I75" s="143" t="s">
        <v>63</v>
      </c>
      <c r="J75" s="126" t="s">
        <v>173</v>
      </c>
      <c r="K75" s="102">
        <v>1038652</v>
      </c>
      <c r="L75" s="102">
        <v>518500</v>
      </c>
    </row>
    <row r="76" spans="1:12" s="114" customFormat="1" ht="51.75" customHeight="1">
      <c r="A76" s="107">
        <v>71</v>
      </c>
      <c r="B76" s="107" t="s">
        <v>194</v>
      </c>
      <c r="C76" s="101" t="s">
        <v>462</v>
      </c>
      <c r="D76" s="101" t="s">
        <v>463</v>
      </c>
      <c r="E76" s="101" t="s">
        <v>464</v>
      </c>
      <c r="F76" s="101" t="s">
        <v>465</v>
      </c>
      <c r="G76" s="101" t="s">
        <v>466</v>
      </c>
      <c r="H76" s="144" t="s">
        <v>34</v>
      </c>
      <c r="I76" s="143" t="s">
        <v>63</v>
      </c>
      <c r="J76" s="126" t="s">
        <v>173</v>
      </c>
      <c r="K76" s="102">
        <v>941052</v>
      </c>
      <c r="L76" s="102">
        <v>469700</v>
      </c>
    </row>
    <row r="77" spans="1:12" s="114" customFormat="1" ht="51.75" customHeight="1">
      <c r="A77" s="107">
        <v>72</v>
      </c>
      <c r="B77" s="107" t="s">
        <v>195</v>
      </c>
      <c r="C77" s="101" t="s">
        <v>467</v>
      </c>
      <c r="D77" s="101" t="s">
        <v>463</v>
      </c>
      <c r="E77" s="101" t="s">
        <v>468</v>
      </c>
      <c r="F77" s="101" t="s">
        <v>469</v>
      </c>
      <c r="G77" s="101" t="s">
        <v>470</v>
      </c>
      <c r="H77" s="144" t="s">
        <v>34</v>
      </c>
      <c r="I77" s="143" t="s">
        <v>63</v>
      </c>
      <c r="J77" s="126" t="s">
        <v>173</v>
      </c>
      <c r="K77" s="102">
        <v>819052</v>
      </c>
      <c r="L77" s="102">
        <v>408700</v>
      </c>
    </row>
    <row r="78" spans="1:12" ht="38.25" customHeight="1">
      <c r="A78" s="167" t="s">
        <v>187</v>
      </c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</row>
    <row r="79" spans="1:12" s="114" customFormat="1" ht="51.75" customHeight="1">
      <c r="A79" s="107">
        <v>73</v>
      </c>
      <c r="B79" s="107" t="s">
        <v>132</v>
      </c>
      <c r="C79" s="101" t="s">
        <v>471</v>
      </c>
      <c r="D79" s="101" t="s">
        <v>463</v>
      </c>
      <c r="E79" s="101" t="s">
        <v>472</v>
      </c>
      <c r="F79" s="101" t="s">
        <v>473</v>
      </c>
      <c r="G79" s="101" t="s">
        <v>474</v>
      </c>
      <c r="H79" s="144" t="s">
        <v>34</v>
      </c>
      <c r="I79" s="143" t="s">
        <v>63</v>
      </c>
      <c r="J79" s="126" t="s">
        <v>173</v>
      </c>
      <c r="K79" s="102">
        <v>599452</v>
      </c>
      <c r="L79" s="102">
        <v>298900</v>
      </c>
    </row>
    <row r="80" spans="1:12" s="114" customFormat="1" ht="51.75" customHeight="1">
      <c r="A80" s="107">
        <v>74</v>
      </c>
      <c r="B80" s="107" t="s">
        <v>136</v>
      </c>
      <c r="C80" s="101" t="s">
        <v>475</v>
      </c>
      <c r="D80" s="101" t="s">
        <v>144</v>
      </c>
      <c r="E80" s="101" t="s">
        <v>476</v>
      </c>
      <c r="F80" s="101" t="s">
        <v>477</v>
      </c>
      <c r="G80" s="101" t="s">
        <v>478</v>
      </c>
      <c r="H80" s="144" t="s">
        <v>34</v>
      </c>
      <c r="I80" s="143" t="s">
        <v>63</v>
      </c>
      <c r="J80" s="126" t="s">
        <v>173</v>
      </c>
      <c r="K80" s="102">
        <v>453052</v>
      </c>
      <c r="L80" s="102">
        <v>225700</v>
      </c>
    </row>
    <row r="81" spans="1:12" s="114" customFormat="1" ht="51.75" customHeight="1">
      <c r="A81" s="107">
        <v>75</v>
      </c>
      <c r="B81" s="107" t="s">
        <v>137</v>
      </c>
      <c r="C81" s="101" t="s">
        <v>479</v>
      </c>
      <c r="D81" s="101" t="s">
        <v>480</v>
      </c>
      <c r="E81" s="101" t="s">
        <v>481</v>
      </c>
      <c r="F81" s="101" t="s">
        <v>482</v>
      </c>
      <c r="G81" s="101" t="s">
        <v>483</v>
      </c>
      <c r="H81" s="144" t="s">
        <v>34</v>
      </c>
      <c r="I81" s="143" t="s">
        <v>63</v>
      </c>
      <c r="J81" s="126" t="s">
        <v>173</v>
      </c>
      <c r="K81" s="102">
        <v>282252</v>
      </c>
      <c r="L81" s="102">
        <v>140300</v>
      </c>
    </row>
    <row r="82" spans="1:12" s="114" customFormat="1" ht="51.75" customHeight="1">
      <c r="A82" s="107">
        <v>76</v>
      </c>
      <c r="B82" s="107" t="s">
        <v>138</v>
      </c>
      <c r="C82" s="101" t="s">
        <v>484</v>
      </c>
      <c r="D82" s="101" t="s">
        <v>480</v>
      </c>
      <c r="E82" s="101" t="s">
        <v>485</v>
      </c>
      <c r="F82" s="147" t="s">
        <v>486</v>
      </c>
      <c r="G82" s="147" t="s">
        <v>487</v>
      </c>
      <c r="H82" s="144" t="s">
        <v>34</v>
      </c>
      <c r="I82" s="143" t="s">
        <v>63</v>
      </c>
      <c r="J82" s="126" t="s">
        <v>173</v>
      </c>
      <c r="K82" s="102">
        <v>440852</v>
      </c>
      <c r="L82" s="102">
        <v>219600</v>
      </c>
    </row>
    <row r="83" spans="1:12" s="114" customFormat="1" ht="51.75" customHeight="1">
      <c r="A83" s="107">
        <v>77</v>
      </c>
      <c r="B83" s="107" t="s">
        <v>139</v>
      </c>
      <c r="C83" s="150" t="s">
        <v>484</v>
      </c>
      <c r="D83" s="150" t="s">
        <v>480</v>
      </c>
      <c r="E83" s="150" t="s">
        <v>488</v>
      </c>
      <c r="F83" s="150" t="s">
        <v>489</v>
      </c>
      <c r="G83" s="150" t="s">
        <v>490</v>
      </c>
      <c r="H83" s="151" t="s">
        <v>34</v>
      </c>
      <c r="I83" s="143" t="s">
        <v>63</v>
      </c>
      <c r="J83" s="126" t="s">
        <v>173</v>
      </c>
      <c r="K83" s="102">
        <v>440852</v>
      </c>
      <c r="L83" s="102">
        <v>219600</v>
      </c>
    </row>
    <row r="84" spans="1:12" s="114" customFormat="1" ht="51" customHeight="1">
      <c r="A84" s="107">
        <v>78</v>
      </c>
      <c r="B84" s="107" t="s">
        <v>140</v>
      </c>
      <c r="C84" s="101" t="s">
        <v>491</v>
      </c>
      <c r="D84" s="101" t="s">
        <v>480</v>
      </c>
      <c r="E84" s="101" t="s">
        <v>492</v>
      </c>
      <c r="F84" s="101" t="s">
        <v>493</v>
      </c>
      <c r="G84" s="101" t="s">
        <v>494</v>
      </c>
      <c r="H84" s="144" t="s">
        <v>34</v>
      </c>
      <c r="I84" s="143" t="s">
        <v>63</v>
      </c>
      <c r="J84" s="126" t="s">
        <v>173</v>
      </c>
      <c r="K84" s="102">
        <v>337799.99779999995</v>
      </c>
      <c r="L84" s="102">
        <v>166999.99889999998</v>
      </c>
    </row>
    <row r="85" spans="1:12" s="114" customFormat="1" ht="51.75" customHeight="1">
      <c r="A85" s="107">
        <v>79</v>
      </c>
      <c r="B85" s="107" t="s">
        <v>141</v>
      </c>
      <c r="C85" s="101" t="s">
        <v>495</v>
      </c>
      <c r="D85" s="101" t="s">
        <v>169</v>
      </c>
      <c r="E85" s="101" t="s">
        <v>496</v>
      </c>
      <c r="F85" s="101" t="s">
        <v>497</v>
      </c>
      <c r="G85" s="101" t="s">
        <v>498</v>
      </c>
      <c r="H85" s="144" t="s">
        <v>34</v>
      </c>
      <c r="I85" s="143" t="s">
        <v>63</v>
      </c>
      <c r="J85" s="126" t="s">
        <v>173</v>
      </c>
      <c r="K85" s="102">
        <v>587252</v>
      </c>
      <c r="L85" s="102">
        <v>292800</v>
      </c>
    </row>
    <row r="86" spans="1:12" s="114" customFormat="1" ht="51.75" customHeight="1">
      <c r="A86" s="107">
        <v>80</v>
      </c>
      <c r="B86" s="107" t="s">
        <v>142</v>
      </c>
      <c r="C86" s="101" t="s">
        <v>495</v>
      </c>
      <c r="D86" s="101" t="s">
        <v>169</v>
      </c>
      <c r="E86" s="101" t="s">
        <v>499</v>
      </c>
      <c r="F86" s="147" t="s">
        <v>500</v>
      </c>
      <c r="G86" s="147" t="s">
        <v>501</v>
      </c>
      <c r="H86" s="144" t="s">
        <v>34</v>
      </c>
      <c r="I86" s="143" t="s">
        <v>63</v>
      </c>
      <c r="J86" s="126" t="s">
        <v>173</v>
      </c>
      <c r="K86" s="102">
        <v>754119.99580000003</v>
      </c>
      <c r="L86" s="102">
        <v>375159.99790000002</v>
      </c>
    </row>
    <row r="87" spans="1:12" s="114" customFormat="1" ht="51.75" customHeight="1">
      <c r="A87" s="107">
        <v>81</v>
      </c>
      <c r="B87" s="107" t="s">
        <v>143</v>
      </c>
      <c r="C87" s="101" t="s">
        <v>502</v>
      </c>
      <c r="D87" s="101" t="s">
        <v>503</v>
      </c>
      <c r="E87" s="101" t="s">
        <v>504</v>
      </c>
      <c r="F87" s="101" t="s">
        <v>505</v>
      </c>
      <c r="G87" s="101" t="s">
        <v>506</v>
      </c>
      <c r="H87" s="144" t="s">
        <v>34</v>
      </c>
      <c r="I87" s="143" t="s">
        <v>63</v>
      </c>
      <c r="J87" s="126" t="s">
        <v>173</v>
      </c>
      <c r="K87" s="102">
        <v>575052</v>
      </c>
      <c r="L87" s="102">
        <v>286700</v>
      </c>
    </row>
    <row r="88" spans="1:12" s="114" customFormat="1" ht="51.75" customHeight="1">
      <c r="A88" s="107">
        <v>82</v>
      </c>
      <c r="B88" s="107" t="s">
        <v>145</v>
      </c>
      <c r="C88" s="101" t="s">
        <v>475</v>
      </c>
      <c r="D88" s="101" t="s">
        <v>144</v>
      </c>
      <c r="E88" s="141" t="s">
        <v>507</v>
      </c>
      <c r="F88" s="141" t="s">
        <v>508</v>
      </c>
      <c r="G88" s="141" t="s">
        <v>509</v>
      </c>
      <c r="H88" s="144" t="s">
        <v>34</v>
      </c>
      <c r="I88" s="143" t="s">
        <v>63</v>
      </c>
      <c r="J88" s="126" t="s">
        <v>173</v>
      </c>
      <c r="K88" s="102">
        <v>599452</v>
      </c>
      <c r="L88" s="102">
        <v>298900</v>
      </c>
    </row>
    <row r="89" spans="1:12" s="114" customFormat="1" ht="51.75" customHeight="1">
      <c r="A89" s="107">
        <v>83</v>
      </c>
      <c r="B89" s="107" t="s">
        <v>146</v>
      </c>
      <c r="C89" s="124" t="s">
        <v>475</v>
      </c>
      <c r="D89" s="124" t="s">
        <v>144</v>
      </c>
      <c r="E89" s="124" t="s">
        <v>510</v>
      </c>
      <c r="F89" s="124" t="s">
        <v>511</v>
      </c>
      <c r="G89" s="124" t="s">
        <v>512</v>
      </c>
      <c r="H89" s="152" t="s">
        <v>34</v>
      </c>
      <c r="I89" s="143" t="s">
        <v>63</v>
      </c>
      <c r="J89" s="126" t="s">
        <v>173</v>
      </c>
      <c r="K89" s="102">
        <v>599452</v>
      </c>
      <c r="L89" s="102">
        <v>298900</v>
      </c>
    </row>
    <row r="90" spans="1:12" s="114" customFormat="1" ht="51.75" customHeight="1">
      <c r="A90" s="107">
        <v>84</v>
      </c>
      <c r="B90" s="107" t="s">
        <v>147</v>
      </c>
      <c r="C90" s="124" t="s">
        <v>513</v>
      </c>
      <c r="D90" s="124" t="s">
        <v>180</v>
      </c>
      <c r="E90" s="124" t="s">
        <v>514</v>
      </c>
      <c r="F90" s="124" t="s">
        <v>515</v>
      </c>
      <c r="G90" s="124" t="s">
        <v>516</v>
      </c>
      <c r="H90" s="152" t="s">
        <v>34</v>
      </c>
      <c r="I90" s="143" t="s">
        <v>63</v>
      </c>
      <c r="J90" s="126" t="s">
        <v>173</v>
      </c>
      <c r="K90" s="102">
        <v>1092799.9989999998</v>
      </c>
      <c r="L90" s="102">
        <v>544499.99949999992</v>
      </c>
    </row>
    <row r="91" spans="1:12" s="114" customFormat="1" ht="51.75" customHeight="1">
      <c r="A91" s="107">
        <v>85</v>
      </c>
      <c r="B91" s="107" t="s">
        <v>148</v>
      </c>
      <c r="C91" s="124" t="s">
        <v>517</v>
      </c>
      <c r="D91" s="124" t="s">
        <v>144</v>
      </c>
      <c r="E91" s="124" t="s">
        <v>518</v>
      </c>
      <c r="F91" s="124" t="s">
        <v>519</v>
      </c>
      <c r="G91" s="124" t="s">
        <v>520</v>
      </c>
      <c r="H91" s="152" t="s">
        <v>34</v>
      </c>
      <c r="I91" s="143" t="s">
        <v>63</v>
      </c>
      <c r="J91" s="126" t="s">
        <v>173</v>
      </c>
      <c r="K91" s="102">
        <v>703799.99780000001</v>
      </c>
      <c r="L91" s="102">
        <v>349999.99890000001</v>
      </c>
    </row>
    <row r="92" spans="1:12" s="114" customFormat="1" ht="51.75" customHeight="1">
      <c r="A92" s="107">
        <v>86</v>
      </c>
      <c r="B92" s="107" t="s">
        <v>149</v>
      </c>
      <c r="C92" s="124" t="s">
        <v>479</v>
      </c>
      <c r="D92" s="124" t="s">
        <v>144</v>
      </c>
      <c r="E92" s="124" t="s">
        <v>521</v>
      </c>
      <c r="F92" s="124" t="s">
        <v>522</v>
      </c>
      <c r="G92" s="124" t="s">
        <v>523</v>
      </c>
      <c r="H92" s="152" t="s">
        <v>34</v>
      </c>
      <c r="I92" s="143" t="s">
        <v>63</v>
      </c>
      <c r="J92" s="126" t="s">
        <v>173</v>
      </c>
      <c r="K92" s="102">
        <v>282252</v>
      </c>
      <c r="L92" s="102">
        <v>140300</v>
      </c>
    </row>
    <row r="93" spans="1:12" s="114" customFormat="1" ht="51.75" customHeight="1">
      <c r="A93" s="107">
        <v>87</v>
      </c>
      <c r="B93" s="107" t="s">
        <v>150</v>
      </c>
      <c r="C93" s="124" t="s">
        <v>479</v>
      </c>
      <c r="D93" s="124" t="s">
        <v>144</v>
      </c>
      <c r="E93" s="124" t="s">
        <v>524</v>
      </c>
      <c r="F93" s="124" t="s">
        <v>525</v>
      </c>
      <c r="G93" s="124" t="s">
        <v>526</v>
      </c>
      <c r="H93" s="152" t="s">
        <v>34</v>
      </c>
      <c r="I93" s="143" t="s">
        <v>63</v>
      </c>
      <c r="J93" s="126" t="s">
        <v>173</v>
      </c>
      <c r="K93" s="102">
        <v>458800.00040000002</v>
      </c>
      <c r="L93" s="102">
        <v>227500.00020000001</v>
      </c>
    </row>
    <row r="94" spans="1:12" s="114" customFormat="1" ht="51.75" customHeight="1">
      <c r="A94" s="107">
        <v>88</v>
      </c>
      <c r="B94" s="107" t="s">
        <v>151</v>
      </c>
      <c r="C94" s="124" t="s">
        <v>513</v>
      </c>
      <c r="D94" s="124" t="s">
        <v>180</v>
      </c>
      <c r="E94" s="155" t="s">
        <v>527</v>
      </c>
      <c r="F94" s="141" t="s">
        <v>528</v>
      </c>
      <c r="G94" s="141" t="s">
        <v>529</v>
      </c>
      <c r="H94" s="152" t="s">
        <v>34</v>
      </c>
      <c r="I94" s="143" t="s">
        <v>63</v>
      </c>
      <c r="J94" s="126" t="s">
        <v>173</v>
      </c>
      <c r="K94" s="102">
        <v>1092799.9989999998</v>
      </c>
      <c r="L94" s="102">
        <v>544499.99949999992</v>
      </c>
    </row>
    <row r="95" spans="1:12" s="114" customFormat="1" ht="51.75" customHeight="1">
      <c r="A95" s="107">
        <v>89</v>
      </c>
      <c r="B95" s="107" t="s">
        <v>153</v>
      </c>
      <c r="C95" s="124" t="s">
        <v>475</v>
      </c>
      <c r="D95" s="124" t="s">
        <v>144</v>
      </c>
      <c r="E95" s="124" t="s">
        <v>530</v>
      </c>
      <c r="F95" s="124" t="s">
        <v>531</v>
      </c>
      <c r="G95" s="124" t="s">
        <v>532</v>
      </c>
      <c r="H95" s="152" t="s">
        <v>34</v>
      </c>
      <c r="I95" s="143" t="s">
        <v>63</v>
      </c>
      <c r="J95" s="126" t="s">
        <v>173</v>
      </c>
      <c r="K95" s="102">
        <v>599452</v>
      </c>
      <c r="L95" s="102">
        <v>298900</v>
      </c>
    </row>
    <row r="96" spans="1:12" s="114" customFormat="1" ht="51.75" customHeight="1">
      <c r="A96" s="107">
        <v>90</v>
      </c>
      <c r="B96" s="107" t="s">
        <v>154</v>
      </c>
      <c r="C96" s="124" t="s">
        <v>533</v>
      </c>
      <c r="D96" s="124" t="s">
        <v>182</v>
      </c>
      <c r="E96" s="124" t="s">
        <v>534</v>
      </c>
      <c r="F96" s="124" t="s">
        <v>535</v>
      </c>
      <c r="G96" s="124" t="s">
        <v>536</v>
      </c>
      <c r="H96" s="152" t="s">
        <v>103</v>
      </c>
      <c r="I96" s="143" t="s">
        <v>63</v>
      </c>
      <c r="J96" s="126" t="s">
        <v>173</v>
      </c>
      <c r="K96" s="102">
        <v>294452</v>
      </c>
      <c r="L96" s="102">
        <v>146400</v>
      </c>
    </row>
    <row r="97" spans="1:12" s="114" customFormat="1" ht="51.75" customHeight="1">
      <c r="A97" s="107">
        <v>91</v>
      </c>
      <c r="B97" s="107" t="s">
        <v>155</v>
      </c>
      <c r="C97" s="124" t="s">
        <v>175</v>
      </c>
      <c r="D97" s="124" t="s">
        <v>182</v>
      </c>
      <c r="E97" s="124" t="s">
        <v>537</v>
      </c>
      <c r="F97" s="124" t="s">
        <v>538</v>
      </c>
      <c r="G97" s="124" t="s">
        <v>539</v>
      </c>
      <c r="H97" s="152" t="s">
        <v>103</v>
      </c>
      <c r="I97" s="143" t="s">
        <v>63</v>
      </c>
      <c r="J97" s="126" t="s">
        <v>173</v>
      </c>
      <c r="K97" s="102">
        <v>294452</v>
      </c>
      <c r="L97" s="102">
        <v>146400</v>
      </c>
    </row>
    <row r="98" spans="1:12" s="114" customFormat="1" ht="51.75" customHeight="1">
      <c r="A98" s="107">
        <v>92</v>
      </c>
      <c r="B98" s="107" t="s">
        <v>156</v>
      </c>
      <c r="C98" s="124" t="s">
        <v>540</v>
      </c>
      <c r="D98" s="124" t="s">
        <v>182</v>
      </c>
      <c r="E98" s="124" t="s">
        <v>541</v>
      </c>
      <c r="F98" s="124" t="s">
        <v>542</v>
      </c>
      <c r="G98" s="124" t="s">
        <v>543</v>
      </c>
      <c r="H98" s="152" t="s">
        <v>103</v>
      </c>
      <c r="I98" s="143" t="s">
        <v>63</v>
      </c>
      <c r="J98" s="126" t="s">
        <v>173</v>
      </c>
      <c r="K98" s="102">
        <v>294452</v>
      </c>
      <c r="L98" s="102">
        <v>146400</v>
      </c>
    </row>
    <row r="99" spans="1:12" s="114" customFormat="1" ht="51.75" customHeight="1">
      <c r="A99" s="107">
        <v>93</v>
      </c>
      <c r="B99" s="107" t="s">
        <v>157</v>
      </c>
      <c r="C99" s="124" t="s">
        <v>544</v>
      </c>
      <c r="D99" s="124" t="s">
        <v>182</v>
      </c>
      <c r="E99" s="124" t="s">
        <v>545</v>
      </c>
      <c r="F99" s="124" t="s">
        <v>546</v>
      </c>
      <c r="G99" s="124" t="s">
        <v>547</v>
      </c>
      <c r="H99" s="152" t="s">
        <v>103</v>
      </c>
      <c r="I99" s="143" t="s">
        <v>63</v>
      </c>
      <c r="J99" s="126" t="s">
        <v>173</v>
      </c>
      <c r="K99" s="102">
        <v>367652</v>
      </c>
      <c r="L99" s="102">
        <v>183000</v>
      </c>
    </row>
    <row r="100" spans="1:12" s="114" customFormat="1" ht="51.75" customHeight="1">
      <c r="A100" s="107">
        <v>94</v>
      </c>
      <c r="B100" s="107" t="s">
        <v>158</v>
      </c>
      <c r="C100" s="124" t="s">
        <v>548</v>
      </c>
      <c r="D100" s="124" t="s">
        <v>167</v>
      </c>
      <c r="E100" s="124" t="s">
        <v>549</v>
      </c>
      <c r="F100" s="124" t="s">
        <v>550</v>
      </c>
      <c r="G100" s="124" t="s">
        <v>551</v>
      </c>
      <c r="H100" s="152" t="s">
        <v>103</v>
      </c>
      <c r="I100" s="143" t="s">
        <v>63</v>
      </c>
      <c r="J100" s="126" t="s">
        <v>173</v>
      </c>
      <c r="K100" s="102">
        <v>233452</v>
      </c>
      <c r="L100" s="102">
        <v>115900</v>
      </c>
    </row>
    <row r="101" spans="1:12" s="114" customFormat="1" ht="51.75" customHeight="1">
      <c r="A101" s="107">
        <v>95</v>
      </c>
      <c r="B101" s="107" t="s">
        <v>160</v>
      </c>
      <c r="C101" s="124" t="s">
        <v>179</v>
      </c>
      <c r="D101" s="124" t="s">
        <v>184</v>
      </c>
      <c r="E101" s="124" t="s">
        <v>552</v>
      </c>
      <c r="F101" s="124" t="s">
        <v>553</v>
      </c>
      <c r="G101" s="124" t="s">
        <v>554</v>
      </c>
      <c r="H101" s="152" t="s">
        <v>103</v>
      </c>
      <c r="I101" s="143" t="s">
        <v>63</v>
      </c>
      <c r="J101" s="126" t="s">
        <v>173</v>
      </c>
      <c r="K101" s="102">
        <v>172452</v>
      </c>
      <c r="L101" s="102">
        <v>85400</v>
      </c>
    </row>
    <row r="102" spans="1:12" s="114" customFormat="1" ht="51.75" customHeight="1">
      <c r="A102" s="107">
        <v>96</v>
      </c>
      <c r="B102" s="107" t="s">
        <v>161</v>
      </c>
      <c r="C102" s="124" t="s">
        <v>555</v>
      </c>
      <c r="D102" s="124" t="s">
        <v>182</v>
      </c>
      <c r="E102" s="124" t="s">
        <v>556</v>
      </c>
      <c r="F102" s="124" t="s">
        <v>557</v>
      </c>
      <c r="G102" s="124" t="s">
        <v>558</v>
      </c>
      <c r="H102" s="152" t="s">
        <v>103</v>
      </c>
      <c r="I102" s="143" t="s">
        <v>63</v>
      </c>
      <c r="J102" s="126" t="s">
        <v>173</v>
      </c>
      <c r="K102" s="102">
        <v>196852</v>
      </c>
      <c r="L102" s="102">
        <v>97600</v>
      </c>
    </row>
    <row r="103" spans="1:12" s="114" customFormat="1" ht="51.75" customHeight="1">
      <c r="A103" s="107">
        <v>97</v>
      </c>
      <c r="B103" s="107" t="s">
        <v>162</v>
      </c>
      <c r="C103" s="101" t="s">
        <v>179</v>
      </c>
      <c r="D103" s="101" t="s">
        <v>184</v>
      </c>
      <c r="E103" s="141" t="s">
        <v>559</v>
      </c>
      <c r="F103" s="141" t="s">
        <v>560</v>
      </c>
      <c r="G103" s="141" t="s">
        <v>561</v>
      </c>
      <c r="H103" s="101" t="s">
        <v>103</v>
      </c>
      <c r="I103" s="143" t="s">
        <v>63</v>
      </c>
      <c r="J103" s="126" t="s">
        <v>173</v>
      </c>
      <c r="K103" s="102">
        <v>172452</v>
      </c>
      <c r="L103" s="102">
        <v>85400</v>
      </c>
    </row>
    <row r="104" spans="1:12" s="114" customFormat="1" ht="51.75" customHeight="1">
      <c r="A104" s="107">
        <v>98</v>
      </c>
      <c r="B104" s="107" t="s">
        <v>163</v>
      </c>
      <c r="C104" s="101" t="s">
        <v>562</v>
      </c>
      <c r="D104" s="147" t="s">
        <v>182</v>
      </c>
      <c r="E104" s="147" t="s">
        <v>563</v>
      </c>
      <c r="F104" s="147" t="s">
        <v>564</v>
      </c>
      <c r="G104" s="147" t="s">
        <v>565</v>
      </c>
      <c r="H104" s="144" t="s">
        <v>103</v>
      </c>
      <c r="I104" s="143" t="s">
        <v>63</v>
      </c>
      <c r="J104" s="126" t="s">
        <v>173</v>
      </c>
      <c r="K104" s="102">
        <v>367652</v>
      </c>
      <c r="L104" s="102">
        <v>183000</v>
      </c>
    </row>
    <row r="105" spans="1:12" s="114" customFormat="1" ht="51.75" customHeight="1">
      <c r="A105" s="107">
        <v>99</v>
      </c>
      <c r="B105" s="107" t="s">
        <v>165</v>
      </c>
      <c r="C105" s="101" t="s">
        <v>566</v>
      </c>
      <c r="D105" s="101" t="s">
        <v>182</v>
      </c>
      <c r="E105" s="101" t="s">
        <v>567</v>
      </c>
      <c r="F105" s="101" t="s">
        <v>568</v>
      </c>
      <c r="G105" s="101" t="s">
        <v>569</v>
      </c>
      <c r="H105" s="144" t="s">
        <v>103</v>
      </c>
      <c r="I105" s="143" t="s">
        <v>63</v>
      </c>
      <c r="J105" s="126" t="s">
        <v>173</v>
      </c>
      <c r="K105" s="102">
        <v>294452</v>
      </c>
      <c r="L105" s="102">
        <v>146400</v>
      </c>
    </row>
    <row r="106" spans="1:12" s="114" customFormat="1" ht="51.75" customHeight="1">
      <c r="A106" s="107">
        <v>100</v>
      </c>
      <c r="B106" s="107" t="s">
        <v>166</v>
      </c>
      <c r="C106" s="101" t="s">
        <v>570</v>
      </c>
      <c r="D106" s="101" t="s">
        <v>182</v>
      </c>
      <c r="E106" s="101" t="s">
        <v>571</v>
      </c>
      <c r="F106" s="101" t="s">
        <v>572</v>
      </c>
      <c r="G106" s="101" t="s">
        <v>573</v>
      </c>
      <c r="H106" s="144" t="s">
        <v>103</v>
      </c>
      <c r="I106" s="143" t="s">
        <v>63</v>
      </c>
      <c r="J106" s="126" t="s">
        <v>173</v>
      </c>
      <c r="K106" s="102">
        <v>416452</v>
      </c>
      <c r="L106" s="102">
        <v>207400</v>
      </c>
    </row>
    <row r="107" spans="1:12" s="114" customFormat="1" ht="51.75" customHeight="1">
      <c r="A107" s="107">
        <v>101</v>
      </c>
      <c r="B107" s="107" t="s">
        <v>188</v>
      </c>
      <c r="C107" s="101" t="s">
        <v>574</v>
      </c>
      <c r="D107" s="101" t="s">
        <v>480</v>
      </c>
      <c r="E107" s="101" t="s">
        <v>575</v>
      </c>
      <c r="F107" s="101" t="s">
        <v>576</v>
      </c>
      <c r="G107" s="101" t="s">
        <v>577</v>
      </c>
      <c r="H107" s="144" t="s">
        <v>27</v>
      </c>
      <c r="I107" s="143" t="s">
        <v>63</v>
      </c>
      <c r="J107" s="126" t="s">
        <v>173</v>
      </c>
      <c r="K107" s="102">
        <v>172452</v>
      </c>
      <c r="L107" s="102">
        <v>85400</v>
      </c>
    </row>
    <row r="108" spans="1:12" s="114" customFormat="1" ht="51.75" customHeight="1">
      <c r="A108" s="107">
        <v>102</v>
      </c>
      <c r="B108" s="107" t="s">
        <v>189</v>
      </c>
      <c r="C108" s="101" t="s">
        <v>578</v>
      </c>
      <c r="D108" s="101" t="s">
        <v>579</v>
      </c>
      <c r="E108" s="101" t="s">
        <v>580</v>
      </c>
      <c r="F108" s="101" t="s">
        <v>581</v>
      </c>
      <c r="G108" s="101" t="s">
        <v>582</v>
      </c>
      <c r="H108" s="144" t="s">
        <v>27</v>
      </c>
      <c r="I108" s="143" t="s">
        <v>63</v>
      </c>
      <c r="J108" s="126" t="s">
        <v>173</v>
      </c>
      <c r="K108" s="102">
        <v>367652</v>
      </c>
      <c r="L108" s="102">
        <v>183000</v>
      </c>
    </row>
    <row r="109" spans="1:12" s="114" customFormat="1" ht="51.75" customHeight="1">
      <c r="A109" s="107">
        <v>103</v>
      </c>
      <c r="B109" s="107" t="s">
        <v>190</v>
      </c>
      <c r="C109" s="101" t="s">
        <v>174</v>
      </c>
      <c r="D109" s="101" t="s">
        <v>583</v>
      </c>
      <c r="E109" s="101" t="s">
        <v>584</v>
      </c>
      <c r="F109" s="101" t="s">
        <v>585</v>
      </c>
      <c r="G109" s="101" t="s">
        <v>586</v>
      </c>
      <c r="H109" s="144" t="s">
        <v>27</v>
      </c>
      <c r="I109" s="143" t="s">
        <v>63</v>
      </c>
      <c r="J109" s="126" t="s">
        <v>173</v>
      </c>
      <c r="K109" s="102">
        <v>184652</v>
      </c>
      <c r="L109" s="102">
        <v>140000</v>
      </c>
    </row>
    <row r="110" spans="1:12" s="114" customFormat="1" ht="51.75" customHeight="1">
      <c r="A110" s="107">
        <v>104</v>
      </c>
      <c r="B110" s="107" t="s">
        <v>191</v>
      </c>
      <c r="C110" s="101" t="s">
        <v>587</v>
      </c>
      <c r="D110" s="101" t="s">
        <v>588</v>
      </c>
      <c r="E110" s="101" t="s">
        <v>589</v>
      </c>
      <c r="F110" s="101" t="s">
        <v>590</v>
      </c>
      <c r="G110" s="101" t="s">
        <v>591</v>
      </c>
      <c r="H110" s="144" t="s">
        <v>27</v>
      </c>
      <c r="I110" s="143" t="s">
        <v>63</v>
      </c>
      <c r="J110" s="126" t="s">
        <v>173</v>
      </c>
      <c r="K110" s="102">
        <v>928852</v>
      </c>
      <c r="L110" s="102">
        <v>463600</v>
      </c>
    </row>
    <row r="111" spans="1:12" s="114" customFormat="1" ht="51.75" customHeight="1">
      <c r="A111" s="107">
        <v>105</v>
      </c>
      <c r="B111" s="107" t="s">
        <v>192</v>
      </c>
      <c r="C111" s="101" t="s">
        <v>174</v>
      </c>
      <c r="D111" s="101" t="s">
        <v>169</v>
      </c>
      <c r="E111" s="101" t="s">
        <v>592</v>
      </c>
      <c r="F111" s="101" t="s">
        <v>593</v>
      </c>
      <c r="G111" s="101" t="s">
        <v>594</v>
      </c>
      <c r="H111" s="144" t="s">
        <v>27</v>
      </c>
      <c r="I111" s="143" t="s">
        <v>63</v>
      </c>
      <c r="J111" s="126" t="s">
        <v>173</v>
      </c>
      <c r="K111" s="102">
        <v>135852</v>
      </c>
      <c r="L111" s="102">
        <v>67100</v>
      </c>
    </row>
    <row r="112" spans="1:12" s="114" customFormat="1" ht="51.75" customHeight="1">
      <c r="A112" s="107">
        <v>106</v>
      </c>
      <c r="B112" s="107" t="s">
        <v>193</v>
      </c>
      <c r="C112" s="101" t="s">
        <v>595</v>
      </c>
      <c r="D112" s="101" t="s">
        <v>180</v>
      </c>
      <c r="E112" s="101" t="s">
        <v>596</v>
      </c>
      <c r="F112" s="101" t="s">
        <v>597</v>
      </c>
      <c r="G112" s="101" t="s">
        <v>598</v>
      </c>
      <c r="H112" s="144" t="s">
        <v>27</v>
      </c>
      <c r="I112" s="143" t="s">
        <v>63</v>
      </c>
      <c r="J112" s="126" t="s">
        <v>173</v>
      </c>
      <c r="K112" s="102">
        <v>102912</v>
      </c>
      <c r="L112" s="102">
        <v>50630</v>
      </c>
    </row>
    <row r="113" spans="1:12" s="114" customFormat="1" ht="51.75" customHeight="1">
      <c r="A113" s="107">
        <v>107</v>
      </c>
      <c r="B113" s="107" t="s">
        <v>194</v>
      </c>
      <c r="C113" s="101" t="s">
        <v>174</v>
      </c>
      <c r="D113" s="101" t="s">
        <v>169</v>
      </c>
      <c r="E113" s="101" t="s">
        <v>599</v>
      </c>
      <c r="F113" s="101" t="s">
        <v>600</v>
      </c>
      <c r="G113" s="101" t="s">
        <v>601</v>
      </c>
      <c r="H113" s="144" t="s">
        <v>27</v>
      </c>
      <c r="I113" s="143" t="s">
        <v>63</v>
      </c>
      <c r="J113" s="126" t="s">
        <v>173</v>
      </c>
      <c r="K113" s="102">
        <v>135852</v>
      </c>
      <c r="L113" s="102">
        <v>67100</v>
      </c>
    </row>
    <row r="114" spans="1:12" s="114" customFormat="1" ht="51.75" customHeight="1">
      <c r="A114" s="107">
        <v>108</v>
      </c>
      <c r="B114" s="107" t="s">
        <v>195</v>
      </c>
      <c r="C114" s="101" t="s">
        <v>602</v>
      </c>
      <c r="D114" s="101" t="s">
        <v>176</v>
      </c>
      <c r="E114" s="101" t="s">
        <v>603</v>
      </c>
      <c r="F114" s="101" t="s">
        <v>604</v>
      </c>
      <c r="G114" s="101" t="s">
        <v>605</v>
      </c>
      <c r="H114" s="144" t="s">
        <v>27</v>
      </c>
      <c r="I114" s="143" t="s">
        <v>63</v>
      </c>
      <c r="J114" s="126" t="s">
        <v>173</v>
      </c>
      <c r="K114" s="102">
        <v>1587652</v>
      </c>
      <c r="L114" s="102">
        <v>793000</v>
      </c>
    </row>
  </sheetData>
  <mergeCells count="6">
    <mergeCell ref="A1:D1"/>
    <mergeCell ref="A2:L2"/>
    <mergeCell ref="A4:L4"/>
    <mergeCell ref="A41:L41"/>
    <mergeCell ref="A78:L78"/>
    <mergeCell ref="F1:L1"/>
  </mergeCells>
  <pageMargins left="0.23622047244094491" right="0.19685039370078738" top="0.17" bottom="0.19000000000000003" header="0.17" footer="0.19000000000000003"/>
  <pageSetup paperSize="9" scale="48" fitToHeight="0" orientation="portrait" r:id="rId1"/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4"/>
  <sheetViews>
    <sheetView view="pageBreakPreview" zoomScale="85" zoomScaleSheetLayoutView="85" workbookViewId="0">
      <selection activeCell="A4" sqref="A4:XFD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18.5703125" customWidth="1"/>
    <col min="9" max="9" width="24.28515625" customWidth="1"/>
    <col min="10" max="10" width="21.28515625" customWidth="1"/>
    <col min="11" max="11" width="25.5703125" style="110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7.25" customHeight="1">
      <c r="A1" s="2"/>
      <c r="B1" s="159" t="s">
        <v>36</v>
      </c>
      <c r="C1" s="159"/>
      <c r="D1" s="159"/>
      <c r="E1" s="2"/>
      <c r="F1" s="171" t="s">
        <v>121</v>
      </c>
      <c r="G1" s="171"/>
      <c r="H1" s="171"/>
      <c r="I1" s="171"/>
      <c r="J1" s="171"/>
      <c r="K1" s="171"/>
      <c r="L1" s="37"/>
    </row>
    <row r="2" spans="1:14" ht="25.5" customHeight="1">
      <c r="A2" s="172" t="s">
        <v>37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4"/>
      <c r="M2" s="38"/>
      <c r="N2" s="38"/>
    </row>
    <row r="3" spans="1:14" s="37" customFormat="1" ht="63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109" t="s">
        <v>14</v>
      </c>
      <c r="L3" s="27" t="s">
        <v>14</v>
      </c>
      <c r="M3" s="39"/>
      <c r="N3" s="39"/>
    </row>
    <row r="4" spans="1:14" s="40" customFormat="1" ht="15.75" hidden="1" customHeight="1">
      <c r="A4" s="175" t="s">
        <v>15</v>
      </c>
      <c r="B4" s="176"/>
      <c r="C4" s="176"/>
      <c r="D4" s="176"/>
      <c r="E4" s="176"/>
      <c r="F4" s="176"/>
      <c r="G4" s="176"/>
      <c r="H4" s="176"/>
      <c r="I4" s="176"/>
      <c r="J4" s="176"/>
      <c r="K4" s="177"/>
      <c r="L4" s="37"/>
    </row>
    <row r="5" spans="1:14" s="112" customFormat="1" ht="111" hidden="1" customHeight="1">
      <c r="A5" s="99"/>
      <c r="B5" s="100"/>
      <c r="C5" s="124"/>
      <c r="D5" s="124"/>
      <c r="E5" s="101"/>
      <c r="F5" s="101"/>
      <c r="G5" s="102"/>
      <c r="H5" s="102"/>
      <c r="I5" s="123"/>
      <c r="J5" s="122"/>
      <c r="K5" s="103"/>
      <c r="L5" s="111"/>
    </row>
    <row r="6" spans="1:14" s="112" customFormat="1" ht="95.25" hidden="1" customHeight="1">
      <c r="A6" s="99"/>
      <c r="B6" s="100"/>
      <c r="C6" s="124"/>
      <c r="D6" s="124"/>
      <c r="E6" s="101"/>
      <c r="F6" s="101"/>
      <c r="G6" s="102"/>
      <c r="H6" s="102"/>
      <c r="I6" s="123"/>
      <c r="J6" s="122"/>
      <c r="K6" s="103"/>
      <c r="L6" s="111"/>
    </row>
    <row r="7" spans="1:14" ht="15.75" customHeight="1">
      <c r="A7" s="175" t="s">
        <v>24</v>
      </c>
      <c r="B7" s="176"/>
      <c r="C7" s="176"/>
      <c r="D7" s="176"/>
      <c r="E7" s="176"/>
      <c r="F7" s="176"/>
      <c r="G7" s="176"/>
      <c r="H7" s="176"/>
      <c r="I7" s="176"/>
      <c r="J7" s="176"/>
      <c r="K7" s="177"/>
      <c r="L7" s="37"/>
      <c r="M7" s="40"/>
      <c r="N7" s="40"/>
    </row>
    <row r="8" spans="1:14" s="112" customFormat="1" ht="111" customHeight="1">
      <c r="A8" s="99"/>
      <c r="B8" s="100"/>
      <c r="C8" s="124"/>
      <c r="D8" s="124"/>
      <c r="E8" s="101"/>
      <c r="F8" s="101"/>
      <c r="G8" s="102"/>
      <c r="H8" s="102"/>
      <c r="I8" s="123"/>
      <c r="J8" s="122"/>
      <c r="K8" s="103"/>
      <c r="L8" s="111"/>
    </row>
    <row r="9" spans="1:14" s="112" customFormat="1" ht="150.75" customHeight="1">
      <c r="A9" s="99"/>
      <c r="B9" s="100"/>
      <c r="C9" s="124"/>
      <c r="D9" s="124"/>
      <c r="E9" s="101"/>
      <c r="F9" s="101"/>
      <c r="G9" s="102"/>
      <c r="H9" s="102"/>
      <c r="I9" s="123"/>
      <c r="J9" s="122"/>
      <c r="K9" s="103"/>
    </row>
    <row r="10" spans="1:14" s="112" customFormat="1" ht="15.75">
      <c r="A10" s="99"/>
      <c r="B10" s="100"/>
      <c r="C10" s="124"/>
      <c r="D10" s="124"/>
      <c r="E10" s="101"/>
      <c r="F10" s="101"/>
      <c r="G10" s="102"/>
      <c r="H10" s="102"/>
      <c r="I10" s="123"/>
      <c r="J10" s="122"/>
      <c r="K10" s="103"/>
    </row>
    <row r="11" spans="1:14" s="112" customFormat="1" ht="15.75">
      <c r="A11" s="99"/>
      <c r="B11" s="100"/>
      <c r="C11" s="124"/>
      <c r="D11" s="124"/>
      <c r="E11" s="101"/>
      <c r="F11" s="101"/>
      <c r="G11" s="102"/>
      <c r="H11" s="102"/>
      <c r="I11" s="123"/>
      <c r="J11" s="122"/>
      <c r="K11" s="103"/>
    </row>
    <row r="12" spans="1:14" s="112" customFormat="1" ht="15.75">
      <c r="A12" s="99"/>
      <c r="B12" s="100"/>
      <c r="C12" s="124"/>
      <c r="D12" s="124"/>
      <c r="E12" s="101"/>
      <c r="F12" s="101"/>
      <c r="G12" s="102"/>
      <c r="H12" s="102"/>
      <c r="I12" s="123"/>
      <c r="J12" s="122"/>
      <c r="K12" s="103"/>
    </row>
    <row r="13" spans="1:14" s="112" customFormat="1" ht="15.75">
      <c r="A13" s="99"/>
      <c r="B13" s="100"/>
      <c r="C13" s="124"/>
      <c r="D13" s="124"/>
      <c r="E13" s="101"/>
      <c r="F13" s="101"/>
      <c r="G13" s="102"/>
      <c r="H13" s="102"/>
      <c r="I13" s="123"/>
      <c r="J13" s="122"/>
      <c r="K13" s="103"/>
    </row>
    <row r="14" spans="1:14" s="112" customFormat="1" ht="15.75">
      <c r="A14" s="99"/>
      <c r="B14" s="100"/>
      <c r="C14" s="124"/>
      <c r="D14" s="124"/>
      <c r="E14" s="101"/>
      <c r="F14" s="101"/>
      <c r="G14" s="102"/>
      <c r="H14" s="102"/>
      <c r="I14" s="123"/>
      <c r="J14" s="122"/>
      <c r="K14" s="103"/>
    </row>
    <row r="15" spans="1:14" s="112" customFormat="1" ht="15.75">
      <c r="A15" s="99"/>
      <c r="B15" s="100"/>
      <c r="C15" s="124"/>
      <c r="D15" s="124"/>
      <c r="E15" s="101"/>
      <c r="F15" s="101"/>
      <c r="G15" s="102"/>
      <c r="H15" s="102"/>
      <c r="I15" s="123"/>
      <c r="J15" s="122"/>
      <c r="K15" s="103"/>
    </row>
    <row r="16" spans="1:14" s="112" customFormat="1" ht="15.75">
      <c r="A16" s="99"/>
      <c r="B16" s="100"/>
      <c r="C16" s="124"/>
      <c r="D16" s="124"/>
      <c r="E16" s="101"/>
      <c r="F16" s="101"/>
      <c r="G16" s="102"/>
      <c r="H16" s="102"/>
      <c r="I16" s="123"/>
      <c r="J16" s="122"/>
      <c r="K16" s="103"/>
    </row>
    <row r="17" spans="1:11" s="112" customFormat="1" ht="15.75">
      <c r="A17" s="99"/>
      <c r="B17" s="100"/>
      <c r="C17" s="124"/>
      <c r="D17" s="124"/>
      <c r="E17" s="101"/>
      <c r="F17" s="101"/>
      <c r="G17" s="102"/>
      <c r="H17" s="102"/>
      <c r="I17" s="123"/>
      <c r="J17" s="122"/>
      <c r="K17" s="103"/>
    </row>
    <row r="18" spans="1:11" s="112" customFormat="1" ht="15.75">
      <c r="A18" s="99"/>
      <c r="B18" s="100"/>
      <c r="C18" s="124"/>
      <c r="D18" s="124"/>
      <c r="E18" s="101"/>
      <c r="F18" s="101"/>
      <c r="G18" s="102"/>
      <c r="H18" s="102"/>
      <c r="I18" s="123"/>
      <c r="J18" s="122"/>
      <c r="K18" s="103"/>
    </row>
    <row r="19" spans="1:11" s="112" customFormat="1" ht="15.75">
      <c r="A19" s="99"/>
      <c r="B19" s="100"/>
      <c r="C19" s="124"/>
      <c r="D19" s="124"/>
      <c r="E19" s="101"/>
      <c r="F19" s="101"/>
      <c r="G19" s="102"/>
      <c r="H19" s="102"/>
      <c r="I19" s="123"/>
      <c r="J19" s="122"/>
      <c r="K19" s="103"/>
    </row>
    <row r="20" spans="1:11" s="112" customFormat="1" ht="15.75">
      <c r="A20" s="99"/>
      <c r="B20" s="100"/>
      <c r="C20" s="124"/>
      <c r="D20" s="124"/>
      <c r="E20" s="101"/>
      <c r="F20" s="101"/>
      <c r="G20" s="102"/>
      <c r="H20" s="102"/>
      <c r="I20" s="123"/>
      <c r="J20" s="122"/>
      <c r="K20" s="103"/>
    </row>
    <row r="21" spans="1:11" s="112" customFormat="1" ht="15.75">
      <c r="A21" s="99"/>
      <c r="B21" s="100"/>
      <c r="C21" s="124"/>
      <c r="D21" s="124"/>
      <c r="E21" s="101"/>
      <c r="F21" s="101"/>
      <c r="G21" s="102"/>
      <c r="H21" s="102"/>
      <c r="I21" s="123"/>
      <c r="J21" s="122"/>
      <c r="K21" s="103"/>
    </row>
    <row r="22" spans="1:11" s="112" customFormat="1" ht="15.75">
      <c r="A22" s="99"/>
      <c r="B22" s="100"/>
      <c r="C22" s="124"/>
      <c r="D22" s="124"/>
      <c r="E22" s="101"/>
      <c r="F22" s="101"/>
      <c r="G22" s="102"/>
      <c r="H22" s="102"/>
      <c r="I22" s="123"/>
      <c r="J22" s="122"/>
      <c r="K22" s="103"/>
    </row>
    <row r="23" spans="1:11" s="112" customFormat="1" ht="15.75">
      <c r="A23" s="99"/>
      <c r="B23" s="100"/>
      <c r="C23" s="124"/>
      <c r="D23" s="124"/>
      <c r="E23" s="101"/>
      <c r="F23" s="101"/>
      <c r="G23" s="102"/>
      <c r="H23" s="102"/>
      <c r="I23" s="123"/>
      <c r="J23" s="122"/>
      <c r="K23" s="103"/>
    </row>
    <row r="24" spans="1:11" s="112" customFormat="1" ht="121.5" customHeight="1">
      <c r="A24" s="99"/>
      <c r="B24" s="100"/>
      <c r="C24" s="124"/>
      <c r="D24" s="124"/>
      <c r="E24" s="101"/>
      <c r="F24" s="101"/>
      <c r="G24" s="102"/>
      <c r="H24" s="102"/>
      <c r="I24" s="123"/>
      <c r="J24" s="122"/>
      <c r="K24" s="103"/>
    </row>
  </sheetData>
  <autoFilter ref="E1:E9"/>
  <mergeCells count="5">
    <mergeCell ref="B1:D1"/>
    <mergeCell ref="F1:K1"/>
    <mergeCell ref="A2:L2"/>
    <mergeCell ref="A7:K7"/>
    <mergeCell ref="A4:K4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D20" sqref="D20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24.28515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59" t="s">
        <v>39</v>
      </c>
      <c r="C1" s="159"/>
      <c r="D1" s="159"/>
      <c r="E1" s="2"/>
      <c r="F1" s="160" t="s">
        <v>98</v>
      </c>
      <c r="G1" s="160"/>
      <c r="H1" s="160"/>
      <c r="I1" s="68"/>
      <c r="J1" s="68"/>
    </row>
    <row r="2" spans="1:10" s="40" customFormat="1" ht="30" customHeight="1">
      <c r="A2" s="172" t="s">
        <v>67</v>
      </c>
      <c r="B2" s="173"/>
      <c r="C2" s="173"/>
      <c r="D2" s="173"/>
      <c r="E2" s="173"/>
      <c r="F2" s="173"/>
      <c r="G2" s="173"/>
      <c r="H2" s="173"/>
      <c r="I2" s="173"/>
      <c r="J2" s="174"/>
    </row>
    <row r="3" spans="1:10" s="40" customFormat="1" ht="93.75" customHeight="1">
      <c r="A3" s="69" t="s">
        <v>30</v>
      </c>
      <c r="B3" s="70" t="s">
        <v>4</v>
      </c>
      <c r="C3" s="71" t="s">
        <v>5</v>
      </c>
      <c r="D3" s="36" t="s">
        <v>6</v>
      </c>
      <c r="E3" s="71" t="s">
        <v>7</v>
      </c>
      <c r="F3" s="36" t="s">
        <v>8</v>
      </c>
      <c r="G3" s="72" t="s">
        <v>9</v>
      </c>
      <c r="H3" s="73" t="s">
        <v>10</v>
      </c>
      <c r="I3" s="36" t="s">
        <v>68</v>
      </c>
      <c r="J3" s="36" t="s">
        <v>14</v>
      </c>
    </row>
    <row r="4" spans="1:10" s="40" customFormat="1" ht="18" customHeight="1">
      <c r="A4" s="178" t="s">
        <v>24</v>
      </c>
      <c r="B4" s="179"/>
      <c r="C4" s="179"/>
      <c r="D4" s="179"/>
      <c r="E4" s="179"/>
      <c r="F4" s="179"/>
      <c r="G4" s="179"/>
      <c r="H4" s="179"/>
      <c r="I4" s="179"/>
      <c r="J4" s="180"/>
    </row>
    <row r="5" spans="1:10" s="21" customFormat="1" ht="146.25" customHeight="1">
      <c r="A5" s="101">
        <v>1</v>
      </c>
      <c r="B5" s="127" t="s">
        <v>99</v>
      </c>
      <c r="C5" s="113" t="s">
        <v>100</v>
      </c>
      <c r="D5" s="132" t="s">
        <v>18</v>
      </c>
      <c r="E5" s="128" t="s">
        <v>33</v>
      </c>
      <c r="F5" s="133" t="s">
        <v>20</v>
      </c>
      <c r="G5" s="134">
        <v>44860000</v>
      </c>
      <c r="H5" s="134">
        <v>53832000</v>
      </c>
      <c r="I5" s="108" t="s">
        <v>101</v>
      </c>
      <c r="J5" s="106" t="s">
        <v>102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59" t="s">
        <v>39</v>
      </c>
      <c r="C1" s="159"/>
      <c r="D1" s="159"/>
      <c r="E1" s="4"/>
      <c r="F1" s="160" t="s">
        <v>40</v>
      </c>
      <c r="G1" s="160"/>
      <c r="H1" s="160"/>
      <c r="I1" s="42"/>
      <c r="J1" s="42"/>
      <c r="K1" s="42"/>
    </row>
    <row r="2" spans="1:11" s="40" customFormat="1">
      <c r="A2" s="161" t="s">
        <v>41</v>
      </c>
      <c r="B2" s="162"/>
      <c r="C2" s="162"/>
      <c r="D2" s="162"/>
      <c r="E2" s="162"/>
      <c r="F2" s="162"/>
      <c r="G2" s="162"/>
      <c r="H2" s="163"/>
      <c r="I2" s="43"/>
      <c r="J2" s="43"/>
      <c r="K2" s="43"/>
    </row>
    <row r="3" spans="1:11" s="40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56" t="s">
        <v>24</v>
      </c>
      <c r="B4" s="157"/>
      <c r="C4" s="157"/>
      <c r="D4" s="157"/>
      <c r="E4" s="157"/>
      <c r="F4" s="157"/>
      <c r="G4" s="157"/>
      <c r="H4" s="157"/>
      <c r="I4" s="157"/>
      <c r="J4" s="158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42</v>
      </c>
    </row>
    <row r="6" spans="1:11" ht="15.75" customHeight="1">
      <c r="A6" s="181" t="s">
        <v>24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</row>
    <row r="7" spans="1:11" s="21" customFormat="1" ht="84" customHeight="1">
      <c r="A7" s="54">
        <v>1</v>
      </c>
      <c r="B7" s="55" t="s">
        <v>43</v>
      </c>
      <c r="C7" s="22" t="s">
        <v>44</v>
      </c>
      <c r="D7" s="22" t="s">
        <v>35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6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59" t="s">
        <v>47</v>
      </c>
      <c r="C1" s="159"/>
      <c r="D1" s="159"/>
      <c r="E1" s="4"/>
      <c r="F1" s="160" t="s">
        <v>48</v>
      </c>
      <c r="G1" s="160"/>
      <c r="H1" s="160"/>
      <c r="I1" s="42"/>
      <c r="J1" s="42"/>
      <c r="K1" s="42"/>
    </row>
    <row r="2" spans="1:11" s="40" customFormat="1">
      <c r="A2" s="161" t="s">
        <v>49</v>
      </c>
      <c r="B2" s="162"/>
      <c r="C2" s="162"/>
      <c r="D2" s="162"/>
      <c r="E2" s="162"/>
      <c r="F2" s="162"/>
      <c r="G2" s="162"/>
      <c r="H2" s="163"/>
      <c r="I2" s="43"/>
      <c r="J2" s="43"/>
      <c r="K2" s="43"/>
    </row>
    <row r="3" spans="1:11" s="40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56" t="s">
        <v>24</v>
      </c>
      <c r="B4" s="157"/>
      <c r="C4" s="157"/>
      <c r="D4" s="157"/>
      <c r="E4" s="157"/>
      <c r="F4" s="157"/>
      <c r="G4" s="157"/>
      <c r="H4" s="157"/>
      <c r="I4" s="157"/>
      <c r="J4" s="158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42</v>
      </c>
    </row>
    <row r="6" spans="1:11" ht="15.75" customHeight="1">
      <c r="A6" s="181" t="s">
        <v>24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</row>
    <row r="7" spans="1:11" s="21" customFormat="1" ht="84" customHeight="1">
      <c r="A7" s="54">
        <v>1</v>
      </c>
      <c r="B7" s="55" t="s">
        <v>50</v>
      </c>
      <c r="C7" s="22" t="s">
        <v>51</v>
      </c>
      <c r="D7" s="22" t="s">
        <v>35</v>
      </c>
      <c r="E7" s="22" t="s">
        <v>45</v>
      </c>
      <c r="F7" s="22" t="s">
        <v>52</v>
      </c>
      <c r="G7" s="24">
        <v>200000000</v>
      </c>
      <c r="H7" s="24" t="s">
        <v>53</v>
      </c>
      <c r="I7" s="56"/>
      <c r="J7" s="14"/>
      <c r="K7" s="14"/>
    </row>
    <row r="8" spans="1:11" ht="47.25">
      <c r="A8" s="54">
        <v>2</v>
      </c>
      <c r="B8" s="55" t="s">
        <v>54</v>
      </c>
      <c r="C8" s="22" t="s">
        <v>55</v>
      </c>
      <c r="D8" s="22" t="s">
        <v>35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6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14.140625" style="42" customWidth="1"/>
    <col min="13" max="13" width="9.140625" style="42" customWidth="1"/>
    <col min="14" max="16384" width="9.140625" style="42"/>
  </cols>
  <sheetData>
    <row r="1" spans="1:12">
      <c r="B1" s="159" t="s">
        <v>47</v>
      </c>
      <c r="C1" s="159"/>
      <c r="D1" s="159"/>
      <c r="E1" s="4"/>
      <c r="F1" s="160" t="s">
        <v>56</v>
      </c>
      <c r="G1" s="160"/>
      <c r="H1" s="160"/>
    </row>
    <row r="2" spans="1:12" ht="15">
      <c r="A2" s="161" t="s">
        <v>57</v>
      </c>
      <c r="B2" s="162"/>
      <c r="C2" s="162"/>
      <c r="D2" s="162"/>
      <c r="E2" s="162"/>
      <c r="F2" s="162"/>
      <c r="G2" s="162"/>
      <c r="H2" s="163"/>
      <c r="I2" s="43"/>
      <c r="J2" s="43"/>
      <c r="K2" s="43"/>
      <c r="L2" s="43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7" customFormat="1" ht="15.75" hidden="1" customHeight="1">
      <c r="A4" s="183" t="s">
        <v>38</v>
      </c>
      <c r="B4" s="183"/>
      <c r="C4" s="183"/>
      <c r="D4" s="183"/>
      <c r="E4" s="183"/>
      <c r="F4" s="183"/>
      <c r="G4" s="183"/>
      <c r="H4" s="183"/>
      <c r="I4" s="58"/>
      <c r="J4" s="59"/>
      <c r="K4" s="58"/>
      <c r="L4" s="58"/>
    </row>
    <row r="5" spans="1:12" ht="80.25" hidden="1" customHeight="1">
      <c r="A5" s="22">
        <v>1</v>
      </c>
      <c r="B5" s="15" t="s">
        <v>58</v>
      </c>
      <c r="C5" s="60" t="s">
        <v>59</v>
      </c>
      <c r="D5" s="14" t="s">
        <v>34</v>
      </c>
      <c r="E5" s="14" t="s">
        <v>45</v>
      </c>
      <c r="F5" s="14" t="s">
        <v>20</v>
      </c>
      <c r="G5" s="41">
        <v>25069675.239999998</v>
      </c>
      <c r="H5" s="56">
        <v>29582216.783199996</v>
      </c>
      <c r="I5" s="25"/>
      <c r="J5" s="5"/>
      <c r="K5" s="14"/>
      <c r="L5" s="14"/>
    </row>
    <row r="6" spans="1:12" s="57" customFormat="1" ht="15.75" customHeight="1">
      <c r="A6" s="183" t="s">
        <v>60</v>
      </c>
      <c r="B6" s="183"/>
      <c r="C6" s="183"/>
      <c r="D6" s="183"/>
      <c r="E6" s="183"/>
      <c r="F6" s="183"/>
      <c r="G6" s="183"/>
      <c r="H6" s="183"/>
      <c r="I6" s="183"/>
      <c r="J6" s="183"/>
      <c r="K6" s="58"/>
      <c r="L6" s="58"/>
    </row>
    <row r="7" spans="1:12" ht="153" customHeight="1">
      <c r="A7" s="61">
        <v>1</v>
      </c>
      <c r="B7" s="62" t="s">
        <v>61</v>
      </c>
      <c r="C7" s="63" t="s">
        <v>62</v>
      </c>
      <c r="D7" s="14" t="s">
        <v>18</v>
      </c>
      <c r="E7" s="8" t="s">
        <v>63</v>
      </c>
      <c r="F7" s="61" t="s">
        <v>20</v>
      </c>
      <c r="G7" s="64">
        <v>24952454.800000001</v>
      </c>
      <c r="H7" s="64">
        <v>29942945.760000002</v>
      </c>
      <c r="I7" s="64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L9" sqref="L9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22" style="42" customWidth="1"/>
    <col min="13" max="13" width="9.140625" style="42" customWidth="1"/>
    <col min="14" max="16384" width="9.140625" style="42"/>
  </cols>
  <sheetData>
    <row r="1" spans="1:12" ht="15.75" customHeight="1">
      <c r="B1" s="159" t="s">
        <v>47</v>
      </c>
      <c r="C1" s="159"/>
      <c r="D1" s="159"/>
      <c r="E1" s="4"/>
      <c r="F1" s="184" t="s">
        <v>104</v>
      </c>
      <c r="G1" s="184"/>
      <c r="H1" s="184"/>
      <c r="I1" s="184"/>
      <c r="J1" s="184"/>
      <c r="K1" s="184"/>
      <c r="L1" s="184"/>
    </row>
    <row r="2" spans="1:12" ht="15" customHeight="1">
      <c r="A2" s="172" t="s">
        <v>69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4"/>
    </row>
    <row r="3" spans="1:12" ht="113.25" customHeight="1">
      <c r="A3" s="74" t="s">
        <v>30</v>
      </c>
      <c r="B3" s="75" t="s">
        <v>4</v>
      </c>
      <c r="C3" s="76" t="s">
        <v>5</v>
      </c>
      <c r="D3" s="77" t="s">
        <v>6</v>
      </c>
      <c r="E3" s="76" t="s">
        <v>7</v>
      </c>
      <c r="F3" s="77" t="s">
        <v>8</v>
      </c>
      <c r="G3" s="78" t="s">
        <v>9</v>
      </c>
      <c r="H3" s="79" t="s">
        <v>10</v>
      </c>
      <c r="I3" s="76" t="s">
        <v>65</v>
      </c>
      <c r="J3" s="77" t="s">
        <v>12</v>
      </c>
      <c r="K3" s="77" t="s">
        <v>13</v>
      </c>
      <c r="L3" s="77" t="s">
        <v>14</v>
      </c>
    </row>
    <row r="4" spans="1:12" s="57" customFormat="1" ht="15.75" hidden="1" customHeight="1">
      <c r="A4" s="183" t="s">
        <v>38</v>
      </c>
      <c r="B4" s="183"/>
      <c r="C4" s="183"/>
      <c r="D4" s="183"/>
      <c r="E4" s="183"/>
      <c r="F4" s="183"/>
      <c r="G4" s="183"/>
      <c r="H4" s="183"/>
      <c r="I4" s="58"/>
      <c r="J4" s="59"/>
      <c r="K4" s="58"/>
      <c r="L4" s="58"/>
    </row>
    <row r="5" spans="1:12" ht="102.75" hidden="1" customHeight="1">
      <c r="A5" s="22">
        <v>1</v>
      </c>
      <c r="B5" s="15" t="s">
        <v>70</v>
      </c>
      <c r="C5" s="22" t="s">
        <v>71</v>
      </c>
      <c r="D5" s="22" t="s">
        <v>27</v>
      </c>
      <c r="E5" s="22" t="s">
        <v>45</v>
      </c>
      <c r="F5" s="22" t="s">
        <v>72</v>
      </c>
      <c r="G5" s="35">
        <v>45772414.18</v>
      </c>
      <c r="H5" s="35">
        <v>54011448.7324</v>
      </c>
      <c r="I5" s="56"/>
      <c r="J5" s="5"/>
      <c r="K5" s="80"/>
      <c r="L5" s="22"/>
    </row>
    <row r="6" spans="1:12" ht="15.75" hidden="1" customHeight="1">
      <c r="A6" s="185" t="s">
        <v>15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7"/>
    </row>
    <row r="7" spans="1:12" s="1" customFormat="1" ht="102.75" hidden="1" customHeight="1">
      <c r="A7" s="22">
        <v>1</v>
      </c>
      <c r="B7" s="81" t="s">
        <v>73</v>
      </c>
      <c r="C7" s="32" t="s">
        <v>74</v>
      </c>
      <c r="D7" s="82" t="s">
        <v>18</v>
      </c>
      <c r="E7" s="82" t="s">
        <v>32</v>
      </c>
      <c r="F7" s="22" t="s">
        <v>20</v>
      </c>
      <c r="G7" s="35">
        <v>3686076</v>
      </c>
      <c r="H7" s="35">
        <v>4423291.2</v>
      </c>
      <c r="I7" s="33" t="s">
        <v>75</v>
      </c>
      <c r="J7" s="5"/>
      <c r="K7" s="80"/>
      <c r="L7" s="22" t="s">
        <v>66</v>
      </c>
    </row>
    <row r="8" spans="1:12" s="57" customFormat="1" ht="18" customHeight="1">
      <c r="A8" s="175" t="s">
        <v>24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7"/>
    </row>
    <row r="9" spans="1:12" s="115" customFormat="1" ht="150.75" customHeight="1">
      <c r="A9" s="99">
        <v>1</v>
      </c>
      <c r="B9" s="130" t="s">
        <v>105</v>
      </c>
      <c r="C9" s="131" t="s">
        <v>106</v>
      </c>
      <c r="D9" s="101" t="s">
        <v>103</v>
      </c>
      <c r="E9" s="101" t="s">
        <v>32</v>
      </c>
      <c r="F9" s="101" t="s">
        <v>97</v>
      </c>
      <c r="G9" s="102">
        <v>12500000</v>
      </c>
      <c r="H9" s="135">
        <v>15000000</v>
      </c>
      <c r="I9" s="123">
        <v>46022</v>
      </c>
      <c r="J9" s="104"/>
      <c r="K9" s="104"/>
      <c r="L9" s="99" t="s">
        <v>66</v>
      </c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L10" sqref="L10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22" style="42" customWidth="1"/>
    <col min="13" max="16384" width="9.140625" style="42"/>
  </cols>
  <sheetData>
    <row r="1" spans="1:12" ht="15.75" customHeight="1">
      <c r="B1" s="159" t="s">
        <v>39</v>
      </c>
      <c r="C1" s="159"/>
      <c r="D1" s="159"/>
      <c r="E1" s="4"/>
      <c r="F1" s="184" t="s">
        <v>112</v>
      </c>
      <c r="G1" s="184"/>
      <c r="H1" s="184"/>
      <c r="I1" s="184"/>
      <c r="J1" s="184"/>
      <c r="K1" s="184"/>
      <c r="L1" s="184"/>
    </row>
    <row r="2" spans="1:12" ht="15.75" customHeight="1">
      <c r="A2" s="172" t="s">
        <v>64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4"/>
    </row>
    <row r="3" spans="1:12" ht="87.75" customHeight="1">
      <c r="A3" s="65" t="s">
        <v>30</v>
      </c>
      <c r="B3" s="66" t="s">
        <v>4</v>
      </c>
      <c r="C3" s="67" t="s">
        <v>5</v>
      </c>
      <c r="D3" s="27" t="s">
        <v>6</v>
      </c>
      <c r="E3" s="67" t="s">
        <v>7</v>
      </c>
      <c r="F3" s="27" t="s">
        <v>8</v>
      </c>
      <c r="G3" s="28" t="s">
        <v>9</v>
      </c>
      <c r="H3" s="29" t="s">
        <v>10</v>
      </c>
      <c r="I3" s="67" t="s">
        <v>65</v>
      </c>
      <c r="J3" s="27" t="s">
        <v>12</v>
      </c>
      <c r="K3" s="27" t="s">
        <v>13</v>
      </c>
      <c r="L3" s="67" t="s">
        <v>14</v>
      </c>
    </row>
    <row r="4" spans="1:12">
      <c r="A4" s="188" t="s">
        <v>15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2" s="114" customFormat="1" ht="156" customHeight="1">
      <c r="A5" s="99">
        <v>1</v>
      </c>
      <c r="B5" s="127" t="s">
        <v>113</v>
      </c>
      <c r="C5" s="113" t="s">
        <v>114</v>
      </c>
      <c r="D5" s="132" t="s">
        <v>18</v>
      </c>
      <c r="E5" s="129" t="s">
        <v>32</v>
      </c>
      <c r="F5" s="101" t="s">
        <v>20</v>
      </c>
      <c r="G5" s="102">
        <v>5845002</v>
      </c>
      <c r="H5" s="135">
        <v>7014002.4000000004</v>
      </c>
      <c r="I5" s="132" t="s">
        <v>115</v>
      </c>
      <c r="J5" s="136"/>
      <c r="K5" s="136"/>
      <c r="L5" s="99" t="s">
        <v>102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59" t="s">
        <v>107</v>
      </c>
      <c r="C1" s="159"/>
      <c r="D1" s="159"/>
      <c r="E1" s="2"/>
      <c r="F1" s="184" t="s">
        <v>108</v>
      </c>
      <c r="G1" s="184"/>
      <c r="H1" s="184"/>
      <c r="I1" s="184"/>
      <c r="J1" s="184"/>
      <c r="K1" s="37"/>
    </row>
    <row r="2" spans="1:14" ht="15.75" customHeight="1">
      <c r="A2" s="172" t="s">
        <v>85</v>
      </c>
      <c r="B2" s="173"/>
      <c r="C2" s="173"/>
      <c r="D2" s="173"/>
      <c r="E2" s="173"/>
      <c r="F2" s="173"/>
      <c r="G2" s="173"/>
      <c r="H2" s="173"/>
      <c r="I2" s="173"/>
      <c r="J2" s="173"/>
      <c r="K2" s="174"/>
      <c r="L2" s="38"/>
      <c r="M2" s="38"/>
      <c r="N2" s="38"/>
    </row>
    <row r="3" spans="1:14" ht="56.25" customHeight="1">
      <c r="A3" s="15" t="s">
        <v>30</v>
      </c>
      <c r="B3" s="9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6" t="s">
        <v>10</v>
      </c>
      <c r="I3" s="8" t="s">
        <v>65</v>
      </c>
      <c r="J3" s="22" t="s">
        <v>13</v>
      </c>
      <c r="K3" s="94" t="s">
        <v>14</v>
      </c>
      <c r="L3" s="38"/>
      <c r="M3" s="38"/>
      <c r="N3" s="38"/>
    </row>
    <row r="4" spans="1:14" ht="15.75" hidden="1" customHeight="1">
      <c r="A4" s="156" t="s">
        <v>38</v>
      </c>
      <c r="B4" s="157"/>
      <c r="C4" s="157"/>
      <c r="D4" s="157"/>
      <c r="E4" s="157"/>
      <c r="F4" s="157"/>
      <c r="G4" s="157"/>
      <c r="H4" s="157"/>
      <c r="I4" s="157"/>
      <c r="J4" s="158"/>
      <c r="K4" s="95"/>
    </row>
    <row r="5" spans="1:14" ht="74.25" hidden="1" customHeight="1">
      <c r="A5" s="14">
        <v>1</v>
      </c>
      <c r="B5" s="15"/>
      <c r="C5" s="60"/>
      <c r="D5" s="14"/>
      <c r="E5" s="14"/>
      <c r="F5" s="14"/>
      <c r="G5" s="35"/>
      <c r="H5" s="35"/>
      <c r="I5" s="35"/>
      <c r="J5" s="80"/>
      <c r="K5" s="14"/>
    </row>
    <row r="6" spans="1:14" ht="111" hidden="1" customHeight="1">
      <c r="A6" s="14">
        <v>2</v>
      </c>
      <c r="B6" s="15"/>
      <c r="C6" s="60"/>
      <c r="D6" s="14"/>
      <c r="E6" s="14"/>
      <c r="F6" s="14"/>
      <c r="G6" s="35"/>
      <c r="H6" s="35"/>
      <c r="I6" s="14"/>
      <c r="J6" s="80"/>
      <c r="K6" s="14"/>
    </row>
    <row r="7" spans="1:14" ht="15.75">
      <c r="A7" s="189" t="s">
        <v>24</v>
      </c>
      <c r="B7" s="190"/>
      <c r="C7" s="190"/>
      <c r="D7" s="190"/>
      <c r="E7" s="190"/>
      <c r="F7" s="190"/>
      <c r="G7" s="190"/>
      <c r="H7" s="190"/>
      <c r="I7" s="190"/>
      <c r="J7" s="191"/>
      <c r="K7" s="96" t="s">
        <v>86</v>
      </c>
    </row>
    <row r="8" spans="1:14" ht="228" customHeight="1">
      <c r="A8" s="99">
        <v>1</v>
      </c>
      <c r="B8" s="125" t="s">
        <v>109</v>
      </c>
      <c r="C8" s="103" t="s">
        <v>110</v>
      </c>
      <c r="D8" s="103" t="s">
        <v>35</v>
      </c>
      <c r="E8" s="101" t="s">
        <v>33</v>
      </c>
      <c r="F8" s="101" t="s">
        <v>111</v>
      </c>
      <c r="G8" s="102">
        <v>167226774.50999999</v>
      </c>
      <c r="H8" s="102">
        <f>G8*1.2</f>
        <v>200672129.41199997</v>
      </c>
      <c r="I8" s="123">
        <v>46693</v>
      </c>
      <c r="J8" s="104"/>
      <c r="K8" s="105" t="s">
        <v>93</v>
      </c>
      <c r="L8" s="14" t="s">
        <v>87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view="pageBreakPreview" zoomScale="85" workbookViewId="0">
      <selection activeCell="A5" sqref="A5:XFD6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1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  <col min="12" max="13" width="9.140625" style="40"/>
  </cols>
  <sheetData>
    <row r="1" spans="1:12" ht="15.75">
      <c r="A1" s="26"/>
      <c r="B1" s="192" t="s">
        <v>77</v>
      </c>
      <c r="C1" s="192"/>
      <c r="D1" s="192"/>
      <c r="E1" s="83"/>
      <c r="F1" s="193" t="s">
        <v>78</v>
      </c>
      <c r="G1" s="193"/>
      <c r="H1" s="193"/>
      <c r="I1" s="43"/>
      <c r="J1" s="43"/>
      <c r="K1" s="43"/>
    </row>
    <row r="2" spans="1:12" s="40" customFormat="1" ht="15" customHeight="1">
      <c r="A2" s="172" t="s">
        <v>79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4"/>
    </row>
    <row r="3" spans="1:12" s="40" customFormat="1" ht="83.25" customHeight="1">
      <c r="A3" s="84" t="s">
        <v>30</v>
      </c>
      <c r="B3" s="85" t="s">
        <v>4</v>
      </c>
      <c r="C3" s="86" t="s">
        <v>5</v>
      </c>
      <c r="D3" s="87" t="s">
        <v>6</v>
      </c>
      <c r="E3" s="86" t="s">
        <v>7</v>
      </c>
      <c r="F3" s="87" t="s">
        <v>8</v>
      </c>
      <c r="G3" s="88" t="s">
        <v>9</v>
      </c>
      <c r="H3" s="89" t="s">
        <v>10</v>
      </c>
      <c r="I3" s="71" t="s">
        <v>65</v>
      </c>
      <c r="J3" s="87" t="s">
        <v>12</v>
      </c>
      <c r="K3" s="87" t="s">
        <v>14</v>
      </c>
    </row>
    <row r="4" spans="1:12" s="40" customFormat="1" ht="24" customHeight="1">
      <c r="A4" s="194" t="s">
        <v>15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2" s="90" customFormat="1" ht="85.5" customHeight="1">
      <c r="A5" s="14">
        <v>1</v>
      </c>
      <c r="B5" s="31" t="s">
        <v>80</v>
      </c>
      <c r="C5" s="32" t="s">
        <v>81</v>
      </c>
      <c r="D5" s="33" t="s">
        <v>18</v>
      </c>
      <c r="E5" s="34" t="s">
        <v>82</v>
      </c>
      <c r="F5" s="61" t="s">
        <v>20</v>
      </c>
      <c r="G5" s="64">
        <v>495903.6</v>
      </c>
      <c r="H5" s="91">
        <v>595084.31999999995</v>
      </c>
      <c r="I5" s="33">
        <v>45626</v>
      </c>
      <c r="J5" s="86"/>
      <c r="K5" s="14" t="s">
        <v>66</v>
      </c>
    </row>
    <row r="6" spans="1:12" s="21" customFormat="1" ht="85.5" customHeight="1">
      <c r="A6" s="14">
        <v>2</v>
      </c>
      <c r="B6" s="31" t="s">
        <v>83</v>
      </c>
      <c r="C6" s="32" t="s">
        <v>84</v>
      </c>
      <c r="D6" s="33" t="s">
        <v>18</v>
      </c>
      <c r="E6" s="34" t="s">
        <v>82</v>
      </c>
      <c r="F6" s="61" t="s">
        <v>20</v>
      </c>
      <c r="G6" s="64">
        <v>8972000</v>
      </c>
      <c r="H6" s="64">
        <v>10766400</v>
      </c>
      <c r="I6" s="33">
        <v>45626</v>
      </c>
      <c r="J6" s="92"/>
      <c r="K6" s="14" t="s">
        <v>66</v>
      </c>
    </row>
  </sheetData>
  <mergeCells count="4">
    <mergeCell ref="B1:D1"/>
    <mergeCell ref="F1:H1"/>
    <mergeCell ref="A2:L2"/>
    <mergeCell ref="A4:K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workbookViewId="0">
      <selection activeCell="D9" sqref="D9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2" width="25.85546875" style="42" customWidth="1"/>
    <col min="13" max="13" width="9.140625" style="42" customWidth="1"/>
    <col min="14" max="16384" width="9.140625" style="42"/>
  </cols>
  <sheetData>
    <row r="1" spans="1:12" ht="15.75" customHeight="1">
      <c r="B1" s="159" t="s">
        <v>39</v>
      </c>
      <c r="C1" s="159"/>
      <c r="D1" s="159"/>
      <c r="E1" s="2"/>
      <c r="F1" s="184" t="s">
        <v>116</v>
      </c>
      <c r="G1" s="184"/>
      <c r="H1" s="184"/>
      <c r="I1" s="184"/>
      <c r="J1" s="184"/>
      <c r="K1" s="184"/>
      <c r="L1" s="184"/>
    </row>
    <row r="2" spans="1:12" ht="15.75" customHeight="1">
      <c r="A2" s="172" t="s">
        <v>76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4"/>
    </row>
    <row r="3" spans="1:12" ht="79.5" customHeight="1">
      <c r="A3" s="65" t="s">
        <v>30</v>
      </c>
      <c r="B3" s="66" t="s">
        <v>4</v>
      </c>
      <c r="C3" s="67" t="s">
        <v>5</v>
      </c>
      <c r="D3" s="27" t="s">
        <v>6</v>
      </c>
      <c r="E3" s="67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57" customFormat="1" ht="15.75" customHeight="1">
      <c r="A4" s="175" t="s">
        <v>24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7"/>
    </row>
    <row r="5" spans="1:12" s="1" customFormat="1" ht="189" customHeight="1">
      <c r="A5" s="99">
        <v>1</v>
      </c>
      <c r="B5" s="130" t="s">
        <v>117</v>
      </c>
      <c r="C5" s="131" t="s">
        <v>118</v>
      </c>
      <c r="D5" s="101" t="s">
        <v>35</v>
      </c>
      <c r="E5" s="101" t="s">
        <v>32</v>
      </c>
      <c r="F5" s="101" t="s">
        <v>94</v>
      </c>
      <c r="G5" s="102">
        <v>8184375.3800000008</v>
      </c>
      <c r="H5" s="135">
        <f>G5*1.2</f>
        <v>9821250.4560000002</v>
      </c>
      <c r="I5" s="123">
        <v>46410</v>
      </c>
      <c r="J5" s="104"/>
      <c r="K5" s="104"/>
      <c r="L5" s="99" t="s">
        <v>66</v>
      </c>
    </row>
    <row r="6" spans="1:12" ht="127.5" customHeight="1">
      <c r="A6" s="99">
        <v>2</v>
      </c>
      <c r="B6" s="130" t="s">
        <v>119</v>
      </c>
      <c r="C6" s="131" t="s">
        <v>120</v>
      </c>
      <c r="D6" s="101" t="s">
        <v>35</v>
      </c>
      <c r="E6" s="101" t="s">
        <v>32</v>
      </c>
      <c r="F6" s="101" t="s">
        <v>94</v>
      </c>
      <c r="G6" s="102">
        <v>7813376.5999999996</v>
      </c>
      <c r="H6" s="135">
        <f>G6*1.2</f>
        <v>9376051.9199999999</v>
      </c>
      <c r="I6" s="123">
        <v>46410</v>
      </c>
      <c r="J6" s="104"/>
      <c r="K6" s="104"/>
      <c r="L6" s="99" t="s">
        <v>66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59" t="s">
        <v>47</v>
      </c>
      <c r="C1" s="159"/>
      <c r="D1" s="159"/>
      <c r="E1" s="4"/>
      <c r="F1" s="160" t="s">
        <v>95</v>
      </c>
      <c r="G1" s="160"/>
      <c r="H1" s="160"/>
    </row>
    <row r="2" spans="1:15" ht="15">
      <c r="A2" s="161" t="s">
        <v>88</v>
      </c>
      <c r="B2" s="162"/>
      <c r="C2" s="162"/>
      <c r="D2" s="162"/>
      <c r="E2" s="162"/>
      <c r="F2" s="162"/>
      <c r="G2" s="162"/>
      <c r="H2" s="163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89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65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56" t="s">
        <v>15</v>
      </c>
      <c r="B4" s="157"/>
      <c r="C4" s="157"/>
      <c r="D4" s="157"/>
      <c r="E4" s="157"/>
      <c r="F4" s="157"/>
      <c r="G4" s="157"/>
      <c r="H4" s="157"/>
      <c r="I4" s="157"/>
      <c r="J4" s="158"/>
      <c r="K4" s="156"/>
      <c r="L4" s="157"/>
      <c r="M4" s="97"/>
      <c r="N4" s="97"/>
      <c r="O4" s="97"/>
    </row>
    <row r="5" spans="1:15" ht="80.25" hidden="1" customHeight="1">
      <c r="A5" s="9">
        <v>1</v>
      </c>
      <c r="B5" s="62"/>
      <c r="C5" s="82"/>
      <c r="D5" s="8"/>
      <c r="E5" s="8"/>
      <c r="F5" s="8"/>
      <c r="G5" s="98"/>
      <c r="H5" s="98"/>
      <c r="I5" s="8"/>
      <c r="J5" s="8"/>
      <c r="K5" s="8"/>
      <c r="L5" s="9"/>
      <c r="M5" s="97"/>
      <c r="N5" s="97"/>
      <c r="O5" s="97"/>
    </row>
    <row r="6" spans="1:15" ht="15.75" customHeight="1">
      <c r="A6" s="185" t="s">
        <v>24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7"/>
      <c r="M6" s="97"/>
      <c r="N6" s="97"/>
      <c r="O6" s="97"/>
    </row>
    <row r="7" spans="1:15" s="114" customFormat="1" ht="120.75" customHeight="1">
      <c r="A7" s="107">
        <v>1</v>
      </c>
      <c r="B7" s="117" t="s">
        <v>90</v>
      </c>
      <c r="C7" s="113" t="s">
        <v>96</v>
      </c>
      <c r="D7" s="107" t="s">
        <v>35</v>
      </c>
      <c r="E7" s="116" t="s">
        <v>33</v>
      </c>
      <c r="F7" s="107" t="s">
        <v>91</v>
      </c>
      <c r="G7" s="118">
        <v>28488032.41</v>
      </c>
      <c r="H7" s="119">
        <v>34185638.890000001</v>
      </c>
      <c r="I7" s="108">
        <v>46325</v>
      </c>
      <c r="J7" s="120"/>
      <c r="K7" s="118"/>
      <c r="L7" s="116" t="s">
        <v>92</v>
      </c>
      <c r="M7" s="121"/>
      <c r="N7" s="121"/>
      <c r="O7" s="121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13</vt:i4>
      </vt:variant>
    </vt:vector>
  </HeadingPairs>
  <TitlesOfParts>
    <vt:vector size="48" baseType="lpstr">
      <vt:lpstr>Вопрос 32.1</vt:lpstr>
      <vt:lpstr>Вопрос 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1.3 Комиссия ИТ</vt:lpstr>
      <vt:lpstr>Вопрос 1.6 НИОКР</vt:lpstr>
      <vt:lpstr>Вопрос 1.5 Энергоучет</vt:lpstr>
      <vt:lpstr>Вопрос 1.3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1'!Область_печати</vt:lpstr>
      <vt:lpstr>'Вопрос 1.2'!Область_печати</vt:lpstr>
      <vt:lpstr>'Вопрос 1.3  Энергоучет'!Область_печати</vt:lpstr>
      <vt:lpstr>'Вопрос 1.3 Комиссия ИТ'!Область_печати</vt:lpstr>
      <vt:lpstr>'Вопрос 1.3 комиссия СМИ'!Область_печати</vt:lpstr>
      <vt:lpstr>'Вопрос 1.3 Охрана-1'!Область_печати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Щербаков Дмитрий Борисович</cp:lastModifiedBy>
  <cp:revision>1</cp:revision>
  <dcterms:created xsi:type="dcterms:W3CDTF">2006-09-28T05:33:49Z</dcterms:created>
  <dcterms:modified xsi:type="dcterms:W3CDTF">2026-08-20T12:16:37Z</dcterms:modified>
</cp:coreProperties>
</file>